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оходы" sheetId="1" r:id="rId1"/>
    <sheet name="разделы" sheetId="2" r:id="rId2"/>
    <sheet name="виды расходов" sheetId="3" r:id="rId3"/>
    <sheet name="программы" sheetId="4" r:id="rId4"/>
  </sheets>
  <calcPr calcId="125725" iterate="1"/>
</workbook>
</file>

<file path=xl/calcChain.xml><?xml version="1.0" encoding="utf-8"?>
<calcChain xmlns="http://schemas.openxmlformats.org/spreadsheetml/2006/main">
  <c r="M11" i="3"/>
  <c r="M9"/>
  <c r="K11"/>
  <c r="K9"/>
  <c r="I11"/>
  <c r="I9"/>
  <c r="M6" i="2"/>
  <c r="L15"/>
  <c r="M14"/>
  <c r="K6"/>
  <c r="J15"/>
  <c r="K14"/>
  <c r="G15"/>
  <c r="I14"/>
  <c r="E15"/>
  <c r="D15"/>
  <c r="C15"/>
  <c r="L21" i="1"/>
  <c r="L17"/>
  <c r="K26"/>
  <c r="J21"/>
  <c r="H23"/>
  <c r="H24"/>
  <c r="H25"/>
  <c r="J23"/>
  <c r="J24"/>
  <c r="J25"/>
  <c r="C26"/>
  <c r="D26"/>
  <c r="E26" s="1"/>
  <c r="F26"/>
  <c r="G26" s="1"/>
  <c r="I26"/>
  <c r="B26"/>
  <c r="M10" i="3"/>
  <c r="H13"/>
  <c r="F13"/>
  <c r="J26" i="1" l="1"/>
  <c r="L26"/>
  <c r="H26"/>
  <c r="H16"/>
  <c r="H17"/>
  <c r="G15"/>
  <c r="G16"/>
  <c r="G17"/>
  <c r="E15"/>
  <c r="E16"/>
  <c r="E17"/>
  <c r="K13" i="2"/>
  <c r="H20" i="1"/>
  <c r="L17" i="3" l="1"/>
  <c r="J17"/>
  <c r="G17" l="1"/>
  <c r="E17"/>
  <c r="D17"/>
  <c r="C17"/>
  <c r="C19" i="4" l="1"/>
  <c r="C21" s="1"/>
  <c r="M8"/>
  <c r="M10"/>
  <c r="M11"/>
  <c r="M12"/>
  <c r="M13"/>
  <c r="M16"/>
  <c r="M17"/>
  <c r="M20"/>
  <c r="K8"/>
  <c r="K9"/>
  <c r="K10"/>
  <c r="K11"/>
  <c r="K12"/>
  <c r="K13"/>
  <c r="K14"/>
  <c r="K16"/>
  <c r="K17"/>
  <c r="K18"/>
  <c r="K20"/>
  <c r="K6"/>
  <c r="I8"/>
  <c r="I9"/>
  <c r="I10"/>
  <c r="I11"/>
  <c r="I12"/>
  <c r="I13"/>
  <c r="I14"/>
  <c r="I16"/>
  <c r="I17"/>
  <c r="I18"/>
  <c r="I20"/>
  <c r="I6"/>
  <c r="H8"/>
  <c r="H9"/>
  <c r="H10"/>
  <c r="H11"/>
  <c r="H12"/>
  <c r="H13"/>
  <c r="H14"/>
  <c r="H16"/>
  <c r="H17"/>
  <c r="H18"/>
  <c r="H20"/>
  <c r="H6"/>
  <c r="L19"/>
  <c r="J19"/>
  <c r="J21" s="1"/>
  <c r="M6" i="3"/>
  <c r="M7"/>
  <c r="M8"/>
  <c r="M14"/>
  <c r="M15"/>
  <c r="M5"/>
  <c r="K6"/>
  <c r="K7"/>
  <c r="K8"/>
  <c r="K10"/>
  <c r="K14"/>
  <c r="K15"/>
  <c r="K5"/>
  <c r="M7" i="2"/>
  <c r="M8"/>
  <c r="M9"/>
  <c r="M11"/>
  <c r="M12"/>
  <c r="M5"/>
  <c r="K7"/>
  <c r="K8"/>
  <c r="K9"/>
  <c r="K11"/>
  <c r="K12"/>
  <c r="K5"/>
  <c r="M17" i="3" l="1"/>
  <c r="M15" i="2"/>
  <c r="M19" i="4"/>
  <c r="L21"/>
  <c r="M21" s="1"/>
  <c r="G19"/>
  <c r="I6" i="3"/>
  <c r="I7"/>
  <c r="I8"/>
  <c r="I10"/>
  <c r="I13"/>
  <c r="I14"/>
  <c r="I15"/>
  <c r="I5"/>
  <c r="H6"/>
  <c r="H7"/>
  <c r="H8"/>
  <c r="H10"/>
  <c r="H12"/>
  <c r="H14"/>
  <c r="H15"/>
  <c r="H5"/>
  <c r="I6" i="2"/>
  <c r="I7"/>
  <c r="I8"/>
  <c r="I9"/>
  <c r="I11"/>
  <c r="I12"/>
  <c r="I13"/>
  <c r="I5"/>
  <c r="H6"/>
  <c r="H7"/>
  <c r="H8"/>
  <c r="H9"/>
  <c r="H11"/>
  <c r="H12"/>
  <c r="H13"/>
  <c r="H5"/>
  <c r="K17" i="3"/>
  <c r="K15" i="2"/>
  <c r="G21" i="4" l="1"/>
  <c r="K19"/>
  <c r="L22" i="1"/>
  <c r="L19"/>
  <c r="L7"/>
  <c r="L8"/>
  <c r="L9"/>
  <c r="L10"/>
  <c r="L11"/>
  <c r="L12"/>
  <c r="L13"/>
  <c r="L14"/>
  <c r="L15"/>
  <c r="L16"/>
  <c r="L6"/>
  <c r="J22"/>
  <c r="J19"/>
  <c r="J7"/>
  <c r="J8"/>
  <c r="J9"/>
  <c r="J10"/>
  <c r="J11"/>
  <c r="J12"/>
  <c r="J13"/>
  <c r="J14"/>
  <c r="J15"/>
  <c r="J16"/>
  <c r="J17"/>
  <c r="J6"/>
  <c r="H21"/>
  <c r="H22"/>
  <c r="H19"/>
  <c r="H18"/>
  <c r="H7"/>
  <c r="H8"/>
  <c r="H9"/>
  <c r="H10"/>
  <c r="H11"/>
  <c r="H12"/>
  <c r="H13"/>
  <c r="H14"/>
  <c r="H15"/>
  <c r="H6"/>
  <c r="H5"/>
  <c r="G18"/>
  <c r="G21"/>
  <c r="G22"/>
  <c r="G19"/>
  <c r="G7"/>
  <c r="G8"/>
  <c r="G9"/>
  <c r="G10"/>
  <c r="G11"/>
  <c r="G12"/>
  <c r="G13"/>
  <c r="G14"/>
  <c r="G5"/>
  <c r="G6"/>
  <c r="K21" i="4" l="1"/>
  <c r="E6" i="1"/>
  <c r="E5"/>
  <c r="E21"/>
  <c r="E22"/>
  <c r="E19"/>
  <c r="E7"/>
  <c r="E8"/>
  <c r="E9"/>
  <c r="E10"/>
  <c r="E11"/>
  <c r="E12"/>
  <c r="E13"/>
  <c r="E14"/>
  <c r="F8" i="4" l="1"/>
  <c r="F9"/>
  <c r="F10"/>
  <c r="F11"/>
  <c r="F12"/>
  <c r="F13"/>
  <c r="F14"/>
  <c r="F16"/>
  <c r="F17"/>
  <c r="F18"/>
  <c r="F20"/>
  <c r="F6"/>
  <c r="F6" i="3"/>
  <c r="F7"/>
  <c r="F8"/>
  <c r="F10"/>
  <c r="F12"/>
  <c r="F14"/>
  <c r="F15"/>
  <c r="F5"/>
  <c r="E19" i="4"/>
  <c r="F6" i="2"/>
  <c r="F7"/>
  <c r="F8"/>
  <c r="F9"/>
  <c r="F11"/>
  <c r="F12"/>
  <c r="F13"/>
  <c r="F5"/>
  <c r="I17" i="3"/>
  <c r="E21" i="4" l="1"/>
  <c r="I21" s="1"/>
  <c r="I19"/>
  <c r="F17" i="3"/>
  <c r="D19" i="4"/>
  <c r="D21" s="1"/>
  <c r="H17" i="3"/>
  <c r="I15" i="2"/>
  <c r="H15" l="1"/>
  <c r="F15"/>
  <c r="H21" i="4"/>
  <c r="F21"/>
  <c r="H19"/>
  <c r="F19"/>
  <c r="E18" i="1"/>
  <c r="J18"/>
  <c r="L18"/>
  <c r="J5"/>
  <c r="L5" l="1"/>
</calcChain>
</file>

<file path=xl/sharedStrings.xml><?xml version="1.0" encoding="utf-8"?>
<sst xmlns="http://schemas.openxmlformats.org/spreadsheetml/2006/main" count="149" uniqueCount="111">
  <si>
    <t>Наименование вида дохода</t>
  </si>
  <si>
    <t>Налог на доходы физических лиц</t>
  </si>
  <si>
    <t>Дотации бюджетам субъектов Российской Федерации и муниципальных образований</t>
  </si>
  <si>
    <t>ВСЕГО ДОХОДОВ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</si>
  <si>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</si>
  <si>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</si>
  <si>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тыс. рублей</t>
  </si>
  <si>
    <t>Акцизы по подакцизным товарам (продукции), производимым на территории Российской Федерации</t>
  </si>
  <si>
    <t>Налог на имущество</t>
  </si>
  <si>
    <t>Налоги на совокупный доход</t>
  </si>
  <si>
    <t>Доходы от оказания платных услуг (работ) и компенсации затрат государства</t>
  </si>
  <si>
    <t>Наименование показателя</t>
  </si>
  <si>
    <t>РЗ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</si>
  <si>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</si>
  <si>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</si>
  <si>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</si>
  <si>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</si>
  <si>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 и кинематография</t>
  </si>
  <si>
    <t>Социальная политика</t>
  </si>
  <si>
    <t>Наименование раздела</t>
  </si>
  <si>
    <t>01</t>
  </si>
  <si>
    <t>03</t>
  </si>
  <si>
    <t>04</t>
  </si>
  <si>
    <t>05</t>
  </si>
  <si>
    <t>08</t>
  </si>
  <si>
    <t>10</t>
  </si>
  <si>
    <t>Итого</t>
  </si>
  <si>
    <t>КВР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</si>
  <si>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</si>
  <si>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</si>
  <si>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</si>
  <si>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</si>
  <si>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</si>
  <si>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Исполнение судебных актов</t>
  </si>
  <si>
    <t>Уплата налогов, сборов и иных платежей</t>
  </si>
  <si>
    <t>Резервные средства</t>
  </si>
  <si>
    <t>Государственная пошлина</t>
  </si>
  <si>
    <t>Субвенции бюджетам субьектов Российиской Федерации и муниципальных образований</t>
  </si>
  <si>
    <t>02</t>
  </si>
  <si>
    <t>11</t>
  </si>
  <si>
    <t>Национальная оборона</t>
  </si>
  <si>
    <t>Физическая культура и спорт</t>
  </si>
  <si>
    <t>Прочие неналоговые доходы</t>
  </si>
  <si>
    <t>Транспортный налог</t>
  </si>
  <si>
    <t>06</t>
  </si>
  <si>
    <t>Охрана окружающей среды</t>
  </si>
  <si>
    <t>Безвозмездные поступления от негосударственных организаций</t>
  </si>
  <si>
    <t>Штрафы, санкции, возмещение ущерба</t>
  </si>
  <si>
    <t>Публичные нормативные социальные выплаты гражданам</t>
  </si>
  <si>
    <t>Земельный налог</t>
  </si>
  <si>
    <t>Налоговые, неналоговые доходы</t>
  </si>
  <si>
    <t>наименование муниципальной программы</t>
  </si>
  <si>
    <t>целевая статья</t>
  </si>
  <si>
    <t>Непрограммные расходы</t>
  </si>
  <si>
    <t>Всего</t>
  </si>
  <si>
    <t>2200000000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</si>
  <si>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</si>
  <si>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</si>
  <si>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</si>
  <si>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</si>
  <si>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</si>
  <si>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</si>
  <si>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</si>
  <si>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</si>
  <si>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</si>
  <si>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</si>
  <si>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</si>
  <si>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5000000000</t>
  </si>
  <si>
    <t>2900000000</t>
  </si>
  <si>
    <t>Проект решения 2025 год</t>
  </si>
  <si>
    <t xml:space="preserve"> "Формирование современной городской среды городского поселения Игрим" </t>
  </si>
  <si>
    <t xml:space="preserve"> "Управление муниципальным имуществом в городском поселении Игрим"</t>
  </si>
  <si>
    <t xml:space="preserve"> "Жилищно-коммунальный комплекс в городском поселении Игрим"</t>
  </si>
  <si>
    <t xml:space="preserve"> "Обеспечение доступным и комфортным жильем жителей городского поселения Игрим"</t>
  </si>
  <si>
    <t>Субсидии бюджетам субъектов Российской Федерации и муниципальных образований</t>
  </si>
  <si>
    <t>Безвозмездные поступления от государственных организаций</t>
  </si>
  <si>
    <t>Специальные расходы</t>
  </si>
  <si>
    <t>Проект решения 2026 год</t>
  </si>
  <si>
    <t>D 2026 год к 2025 году, %</t>
  </si>
  <si>
    <t xml:space="preserve"> "Благоустройство территории городского поселения Игрим"</t>
  </si>
  <si>
    <t>"Совершенствование муниципального управления в городском поселения Игрим"</t>
  </si>
  <si>
    <t xml:space="preserve"> "Профилактика правонарушений, реализация государственной национальной политики и профилактика экстремизма в городском поселении Игрим"</t>
  </si>
  <si>
    <t>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Игрим"</t>
  </si>
  <si>
    <t xml:space="preserve">"Поддержка занятости населения в городском поселении Игрим" </t>
  </si>
  <si>
    <t>"Современная транспортная система городского поселения Игрим"</t>
  </si>
  <si>
    <t xml:space="preserve"> "Цифровое развитие городского поселения Игрим"</t>
  </si>
  <si>
    <t xml:space="preserve">"Развитие физической культуры и спорта в городском поселении Игрим" </t>
  </si>
  <si>
    <t xml:space="preserve">"Культурное пространство городского поселения Игрим" </t>
  </si>
  <si>
    <t>Анализ планируемых доходов бюджета городского поселения Игрим на 2025 год и плановый период 2026 и 2027 годов</t>
  </si>
  <si>
    <t>2023 год исполнение</t>
  </si>
  <si>
    <t>2024 год, Решение № 36 от 26.12.2023</t>
  </si>
  <si>
    <t>2024 год, Решение № 100 от 20.08.2024</t>
  </si>
  <si>
    <t>D реш № 100 к реш № 36, %</t>
  </si>
  <si>
    <t>Проект решения 2027 год</t>
  </si>
  <si>
    <t>D 2027 год к 2026 году, %</t>
  </si>
  <si>
    <t>D 2025 год к реш. № 36, %</t>
  </si>
  <si>
    <t>D 2025 к реш. № 100, %</t>
  </si>
  <si>
    <t>Прочие безвозмездные поступления</t>
  </si>
  <si>
    <t xml:space="preserve">Безвозмездные поступления от других бюджетов </t>
  </si>
  <si>
    <t>Анализ распределения бюджетных ассигнований по разделам расходов бюджета городского поселения Игрим на 2025 год и плановый период 2026 и 2027 годов</t>
  </si>
  <si>
    <t>13</t>
  </si>
  <si>
    <t>Обслуживание государственного (муниципального долга)</t>
  </si>
  <si>
    <t>D 2025 год к реш. № 100, %</t>
  </si>
  <si>
    <t>Анализ распределения бюджетных ассигнований по видам расходов бюджета городского поселения Игрим на 2025 год и плановый период 2026 и 2027 годов</t>
  </si>
  <si>
    <t>Бюджетные инвестиции</t>
  </si>
  <si>
    <t>Обслуживание муниципального долга</t>
  </si>
  <si>
    <t>Распределение бюджетных ассигнований по целевым статьям  расходов бюджета городского оселения Игрим  на 2025 год и плановый период 2026 и 2027 годов</t>
  </si>
  <si>
    <t>Приложение 4 к заключению от 10.12.2024 № 158</t>
  </si>
  <si>
    <t>Приложение 3 к заключению от 10.12.2024 № 158</t>
  </si>
  <si>
    <t>Приложение 2 к заключению от 10.12.2024 № 158</t>
  </si>
  <si>
    <t>Приложение 1 к заключению от 10.12.2024 № 158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</si>
</sst>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000"/>
    <numFmt numFmtId="167" formatCode="000"/>
  </numFmts>
  <fonts count="10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6" fillId="0" borderId="1" xfId="0" applyFont="1" applyFill="1" applyBorder="1"/>
    <xf numFmtId="0" fontId="8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165" fontId="2" fillId="0" borderId="1" xfId="0" applyNumberFormat="1" applyFont="1" applyFill="1" applyBorder="1"/>
    <xf numFmtId="0" fontId="6" fillId="0" borderId="1" xfId="0" applyFont="1" applyFill="1" applyBorder="1" applyAlignment="1">
      <alignment horizontal="right"/>
    </xf>
    <xf numFmtId="165" fontId="8" fillId="0" borderId="1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5" fillId="0" borderId="0" xfId="0" applyFont="1" applyFill="1"/>
    <xf numFmtId="0" fontId="5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/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/>
    <xf numFmtId="164" fontId="2" fillId="0" borderId="2" xfId="0" applyNumberFormat="1" applyFont="1" applyFill="1" applyBorder="1"/>
    <xf numFmtId="0" fontId="8" fillId="0" borderId="3" xfId="0" applyFont="1" applyFill="1" applyBorder="1"/>
    <xf numFmtId="164" fontId="8" fillId="0" borderId="4" xfId="0" applyNumberFormat="1" applyFont="1" applyFill="1" applyBorder="1"/>
    <xf numFmtId="164" fontId="8" fillId="0" borderId="5" xfId="0" applyNumberFormat="1" applyFont="1" applyFill="1" applyBorder="1"/>
    <xf numFmtId="0" fontId="2" fillId="0" borderId="6" xfId="0" applyFont="1" applyFill="1" applyBorder="1"/>
    <xf numFmtId="164" fontId="2" fillId="0" borderId="7" xfId="0" applyNumberFormat="1" applyFont="1" applyFill="1" applyBorder="1"/>
    <xf numFmtId="0" fontId="2" fillId="0" borderId="6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164" fontId="2" fillId="0" borderId="9" xfId="0" applyNumberFormat="1" applyFont="1" applyFill="1" applyBorder="1"/>
    <xf numFmtId="0" fontId="2" fillId="0" borderId="3" xfId="0" applyFont="1" applyFill="1" applyBorder="1"/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wrapText="1"/>
    </xf>
    <xf numFmtId="164" fontId="2" fillId="0" borderId="11" xfId="0" applyNumberFormat="1" applyFont="1" applyFill="1" applyBorder="1"/>
    <xf numFmtId="164" fontId="2" fillId="0" borderId="12" xfId="0" applyNumberFormat="1" applyFont="1" applyFill="1" applyBorder="1"/>
    <xf numFmtId="0" fontId="2" fillId="0" borderId="10" xfId="0" applyFont="1" applyFill="1" applyBorder="1"/>
    <xf numFmtId="0" fontId="8" fillId="0" borderId="3" xfId="0" applyFont="1" applyFill="1" applyBorder="1" applyAlignment="1">
      <alignment wrapText="1"/>
    </xf>
    <xf numFmtId="164" fontId="6" fillId="0" borderId="11" xfId="0" applyNumberFormat="1" applyFont="1" applyFill="1" applyBorder="1"/>
    <xf numFmtId="164" fontId="6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8" fillId="0" borderId="13" xfId="0" applyNumberFormat="1" applyFont="1" applyFill="1" applyBorder="1"/>
    <xf numFmtId="164" fontId="8" fillId="0" borderId="14" xfId="0" applyNumberFormat="1" applyFont="1" applyFill="1" applyBorder="1"/>
    <xf numFmtId="164" fontId="8" fillId="0" borderId="4" xfId="0" applyNumberFormat="1" applyFont="1" applyFill="1" applyBorder="1" applyAlignment="1">
      <alignment horizontal="right"/>
    </xf>
    <xf numFmtId="164" fontId="9" fillId="0" borderId="16" xfId="0" applyNumberFormat="1" applyFont="1" applyFill="1" applyBorder="1"/>
    <xf numFmtId="0" fontId="8" fillId="0" borderId="15" xfId="0" applyFont="1" applyFill="1" applyBorder="1" applyAlignment="1">
      <alignment wrapText="1"/>
    </xf>
    <xf numFmtId="164" fontId="9" fillId="0" borderId="17" xfId="0" applyNumberFormat="1" applyFont="1" applyFill="1" applyBorder="1"/>
    <xf numFmtId="0" fontId="8" fillId="0" borderId="18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="120" zoomScaleNormal="120" workbookViewId="0">
      <selection activeCell="A2" sqref="A2:L2"/>
    </sheetView>
  </sheetViews>
  <sheetFormatPr defaultRowHeight="15"/>
  <cols>
    <col min="1" max="1" width="50.7109375" customWidth="1"/>
    <col min="2" max="2" width="13.7109375" customWidth="1"/>
    <col min="3" max="3" width="13.85546875" customWidth="1"/>
    <col min="4" max="4" width="13.42578125" customWidth="1"/>
    <col min="5" max="5" width="10.28515625" customWidth="1"/>
    <col min="6" max="6" width="11.5703125" customWidth="1"/>
    <col min="7" max="7" width="10.140625" customWidth="1"/>
    <col min="8" max="8" width="9.42578125" customWidth="1"/>
    <col min="9" max="9" width="11.5703125" customWidth="1"/>
    <col min="10" max="10" width="9" customWidth="1"/>
    <col min="11" max="11" width="10.7109375" customWidth="1"/>
    <col min="12" max="12" width="9" customWidth="1"/>
  </cols>
  <sheetData>
    <row r="1" spans="1:12" s="4" customFormat="1" ht="16.5" customHeight="1">
      <c r="G1" s="71" t="s">
        <v>110</v>
      </c>
      <c r="H1" s="71"/>
      <c r="I1" s="71"/>
      <c r="J1" s="71"/>
      <c r="K1" s="71"/>
      <c r="L1" s="71"/>
    </row>
    <row r="2" spans="1:12" s="4" customFormat="1" ht="24" customHeight="1">
      <c r="A2" s="68" t="s">
        <v>88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4" customFormat="1" ht="18.75" customHeight="1" thickBot="1">
      <c r="A3" s="13"/>
      <c r="B3" s="13"/>
      <c r="C3" s="13"/>
      <c r="D3" s="13"/>
      <c r="E3" s="13"/>
      <c r="F3" s="13"/>
      <c r="G3" s="13"/>
      <c r="H3" s="69" t="s">
        <v>6</v>
      </c>
      <c r="I3" s="70"/>
      <c r="J3" s="70"/>
      <c r="K3" s="70"/>
      <c r="L3" s="70"/>
    </row>
    <row r="4" spans="1:12" s="4" customFormat="1" ht="64.5" customHeight="1" thickBot="1">
      <c r="A4" s="49" t="s">
        <v>0</v>
      </c>
      <c r="B4" s="50" t="s">
        <v>89</v>
      </c>
      <c r="C4" s="50" t="s">
        <v>90</v>
      </c>
      <c r="D4" s="50" t="s">
        <v>91</v>
      </c>
      <c r="E4" s="50" t="s">
        <v>92</v>
      </c>
      <c r="F4" s="50" t="s">
        <v>69</v>
      </c>
      <c r="G4" s="50" t="s">
        <v>95</v>
      </c>
      <c r="H4" s="50" t="s">
        <v>96</v>
      </c>
      <c r="I4" s="50" t="s">
        <v>77</v>
      </c>
      <c r="J4" s="50" t="s">
        <v>78</v>
      </c>
      <c r="K4" s="50" t="s">
        <v>93</v>
      </c>
      <c r="L4" s="51" t="s">
        <v>94</v>
      </c>
    </row>
    <row r="5" spans="1:12" s="4" customFormat="1" ht="19.5" customHeight="1" thickBot="1">
      <c r="A5" s="56" t="s">
        <v>50</v>
      </c>
      <c r="B5" s="42">
        <v>52138</v>
      </c>
      <c r="C5" s="42">
        <v>53056</v>
      </c>
      <c r="D5" s="42">
        <v>74708.600000000006</v>
      </c>
      <c r="E5" s="42">
        <f>D5/C5*100</f>
        <v>140.81084137515077</v>
      </c>
      <c r="F5" s="42">
        <v>70326</v>
      </c>
      <c r="G5" s="42">
        <f>F5/C5*100</f>
        <v>132.5505126658625</v>
      </c>
      <c r="H5" s="42">
        <f>F5/D5*100</f>
        <v>94.133740961549265</v>
      </c>
      <c r="I5" s="42">
        <v>69623.199999999997</v>
      </c>
      <c r="J5" s="42">
        <f>I5/F5*100</f>
        <v>99.000654096635671</v>
      </c>
      <c r="K5" s="42">
        <v>71837.3</v>
      </c>
      <c r="L5" s="43">
        <f>K5/I5*100</f>
        <v>103.1801181215457</v>
      </c>
    </row>
    <row r="6" spans="1:12" s="4" customFormat="1" ht="21.75" customHeight="1">
      <c r="A6" s="55" t="s">
        <v>1</v>
      </c>
      <c r="B6" s="57">
        <v>20917.7</v>
      </c>
      <c r="C6" s="53">
        <v>21656</v>
      </c>
      <c r="D6" s="53">
        <v>29706</v>
      </c>
      <c r="E6" s="53">
        <f>D6/C6*100</f>
        <v>137.17214628740302</v>
      </c>
      <c r="F6" s="53">
        <v>31154</v>
      </c>
      <c r="G6" s="53">
        <f>F6/C6*100</f>
        <v>143.85851496121168</v>
      </c>
      <c r="H6" s="53">
        <f>F6/D6*100</f>
        <v>104.87443614084697</v>
      </c>
      <c r="I6" s="53">
        <v>31157.5</v>
      </c>
      <c r="J6" s="53">
        <f>I6/F6*100</f>
        <v>100.01123451242215</v>
      </c>
      <c r="K6" s="53">
        <v>31208.1</v>
      </c>
      <c r="L6" s="54">
        <f>K6/I6*100</f>
        <v>100.16240070609001</v>
      </c>
    </row>
    <row r="7" spans="1:12" s="4" customFormat="1" ht="42.75" customHeight="1">
      <c r="A7" s="46" t="s">
        <v>7</v>
      </c>
      <c r="B7" s="39">
        <v>13878.4</v>
      </c>
      <c r="C7" s="17">
        <v>13027</v>
      </c>
      <c r="D7" s="17">
        <v>13027</v>
      </c>
      <c r="E7" s="16">
        <f t="shared" ref="E7:E17" si="0">D7/C7*100</f>
        <v>100</v>
      </c>
      <c r="F7" s="16">
        <v>16620</v>
      </c>
      <c r="G7" s="16">
        <f t="shared" ref="G7:G17" si="1">F7/C7*100</f>
        <v>127.58117755431029</v>
      </c>
      <c r="H7" s="16">
        <f t="shared" ref="H7:H17" si="2">F7/D7*100</f>
        <v>127.58117755431029</v>
      </c>
      <c r="I7" s="16">
        <v>16927.7</v>
      </c>
      <c r="J7" s="16">
        <f t="shared" ref="J7:J17" si="3">I7/F7*100</f>
        <v>101.85138387484957</v>
      </c>
      <c r="K7" s="16">
        <v>19720.2</v>
      </c>
      <c r="L7" s="45">
        <f t="shared" ref="L7:L17" si="4">K7/I7*100</f>
        <v>116.496629784318</v>
      </c>
    </row>
    <row r="8" spans="1:12" s="4" customFormat="1" ht="19.5" customHeight="1">
      <c r="A8" s="46" t="s">
        <v>9</v>
      </c>
      <c r="B8" s="39">
        <v>5.3</v>
      </c>
      <c r="C8" s="16">
        <v>68</v>
      </c>
      <c r="D8" s="16">
        <v>68</v>
      </c>
      <c r="E8" s="16">
        <f t="shared" si="0"/>
        <v>100</v>
      </c>
      <c r="F8" s="16">
        <v>40</v>
      </c>
      <c r="G8" s="16">
        <f t="shared" si="1"/>
        <v>58.82352941176471</v>
      </c>
      <c r="H8" s="16">
        <f t="shared" si="2"/>
        <v>58.82352941176471</v>
      </c>
      <c r="I8" s="16">
        <v>40</v>
      </c>
      <c r="J8" s="16">
        <f t="shared" si="3"/>
        <v>100</v>
      </c>
      <c r="K8" s="16">
        <v>40</v>
      </c>
      <c r="L8" s="45">
        <f t="shared" si="4"/>
        <v>100</v>
      </c>
    </row>
    <row r="9" spans="1:12" s="4" customFormat="1" ht="18.75" customHeight="1">
      <c r="A9" s="44" t="s">
        <v>8</v>
      </c>
      <c r="B9" s="39">
        <v>3528</v>
      </c>
      <c r="C9" s="16">
        <v>2500</v>
      </c>
      <c r="D9" s="16">
        <v>2500</v>
      </c>
      <c r="E9" s="16">
        <f t="shared" si="0"/>
        <v>100</v>
      </c>
      <c r="F9" s="16">
        <v>3591</v>
      </c>
      <c r="G9" s="16">
        <f t="shared" si="1"/>
        <v>143.63999999999999</v>
      </c>
      <c r="H9" s="16">
        <f t="shared" si="2"/>
        <v>143.63999999999999</v>
      </c>
      <c r="I9" s="16">
        <v>3591</v>
      </c>
      <c r="J9" s="16">
        <f t="shared" si="3"/>
        <v>100</v>
      </c>
      <c r="K9" s="16">
        <v>3591</v>
      </c>
      <c r="L9" s="45">
        <f t="shared" si="4"/>
        <v>100</v>
      </c>
    </row>
    <row r="10" spans="1:12" s="4" customFormat="1" ht="18.75" customHeight="1">
      <c r="A10" s="44" t="s">
        <v>43</v>
      </c>
      <c r="B10" s="39">
        <v>304.3</v>
      </c>
      <c r="C10" s="16">
        <v>325</v>
      </c>
      <c r="D10" s="16">
        <v>325</v>
      </c>
      <c r="E10" s="16">
        <f t="shared" si="0"/>
        <v>100</v>
      </c>
      <c r="F10" s="16">
        <v>325</v>
      </c>
      <c r="G10" s="16">
        <f t="shared" si="1"/>
        <v>100</v>
      </c>
      <c r="H10" s="16">
        <f t="shared" si="2"/>
        <v>100</v>
      </c>
      <c r="I10" s="16">
        <v>325</v>
      </c>
      <c r="J10" s="16">
        <f t="shared" si="3"/>
        <v>100</v>
      </c>
      <c r="K10" s="16">
        <v>325</v>
      </c>
      <c r="L10" s="45">
        <f t="shared" si="4"/>
        <v>100</v>
      </c>
    </row>
    <row r="11" spans="1:12" s="4" customFormat="1" ht="18.75" customHeight="1">
      <c r="A11" s="44" t="s">
        <v>49</v>
      </c>
      <c r="B11" s="39">
        <v>1559</v>
      </c>
      <c r="C11" s="16">
        <v>2300</v>
      </c>
      <c r="D11" s="16">
        <v>2300</v>
      </c>
      <c r="E11" s="16">
        <f t="shared" si="0"/>
        <v>100</v>
      </c>
      <c r="F11" s="16">
        <v>2200</v>
      </c>
      <c r="G11" s="16">
        <f t="shared" si="1"/>
        <v>95.652173913043484</v>
      </c>
      <c r="H11" s="16">
        <f t="shared" si="2"/>
        <v>95.652173913043484</v>
      </c>
      <c r="I11" s="16">
        <v>2200</v>
      </c>
      <c r="J11" s="16">
        <f t="shared" si="3"/>
        <v>100</v>
      </c>
      <c r="K11" s="16">
        <v>2200</v>
      </c>
      <c r="L11" s="45">
        <f t="shared" si="4"/>
        <v>100</v>
      </c>
    </row>
    <row r="12" spans="1:12" s="4" customFormat="1" ht="18.75" customHeight="1">
      <c r="A12" s="44" t="s">
        <v>36</v>
      </c>
      <c r="B12" s="39">
        <v>3.6</v>
      </c>
      <c r="C12" s="16">
        <v>10</v>
      </c>
      <c r="D12" s="16">
        <v>10</v>
      </c>
      <c r="E12" s="16">
        <f t="shared" si="0"/>
        <v>100</v>
      </c>
      <c r="F12" s="16">
        <v>10</v>
      </c>
      <c r="G12" s="16">
        <f t="shared" si="1"/>
        <v>100</v>
      </c>
      <c r="H12" s="16">
        <f t="shared" si="2"/>
        <v>100</v>
      </c>
      <c r="I12" s="16">
        <v>10</v>
      </c>
      <c r="J12" s="16">
        <f t="shared" si="3"/>
        <v>100</v>
      </c>
      <c r="K12" s="16">
        <v>10</v>
      </c>
      <c r="L12" s="45">
        <f t="shared" si="4"/>
        <v>100</v>
      </c>
    </row>
    <row r="13" spans="1:12" s="4" customFormat="1" ht="45.75" customHeight="1">
      <c r="A13" s="46" t="s">
        <v>5</v>
      </c>
      <c r="B13" s="39">
        <v>5332.2</v>
      </c>
      <c r="C13" s="16">
        <v>5884</v>
      </c>
      <c r="D13" s="16">
        <v>6279</v>
      </c>
      <c r="E13" s="16">
        <f t="shared" si="0"/>
        <v>106.71312032630864</v>
      </c>
      <c r="F13" s="16">
        <v>6117</v>
      </c>
      <c r="G13" s="16">
        <f t="shared" si="1"/>
        <v>103.95989123045548</v>
      </c>
      <c r="H13" s="16">
        <f t="shared" si="2"/>
        <v>97.419971333014814</v>
      </c>
      <c r="I13" s="16">
        <v>6117</v>
      </c>
      <c r="J13" s="16">
        <f t="shared" si="3"/>
        <v>100</v>
      </c>
      <c r="K13" s="16">
        <v>6117</v>
      </c>
      <c r="L13" s="45">
        <f t="shared" si="4"/>
        <v>100</v>
      </c>
    </row>
    <row r="14" spans="1:12" s="4" customFormat="1" ht="30" customHeight="1">
      <c r="A14" s="46" t="s">
        <v>10</v>
      </c>
      <c r="B14" s="39">
        <v>5019.1000000000004</v>
      </c>
      <c r="C14" s="16">
        <v>6151</v>
      </c>
      <c r="D14" s="16">
        <v>7213.4</v>
      </c>
      <c r="E14" s="16">
        <f t="shared" si="0"/>
        <v>117.27198829458625</v>
      </c>
      <c r="F14" s="16">
        <v>8151</v>
      </c>
      <c r="G14" s="16">
        <f t="shared" si="1"/>
        <v>132.5150382051699</v>
      </c>
      <c r="H14" s="16">
        <f t="shared" si="2"/>
        <v>112.9980314414839</v>
      </c>
      <c r="I14" s="16">
        <v>8151</v>
      </c>
      <c r="J14" s="16">
        <f t="shared" si="3"/>
        <v>100</v>
      </c>
      <c r="K14" s="16">
        <v>8151</v>
      </c>
      <c r="L14" s="45">
        <f t="shared" si="4"/>
        <v>100</v>
      </c>
    </row>
    <row r="15" spans="1:12" s="4" customFormat="1" ht="30.75" customHeight="1">
      <c r="A15" s="46" t="s">
        <v>4</v>
      </c>
      <c r="B15" s="39">
        <v>1365.2</v>
      </c>
      <c r="C15" s="16">
        <v>1076</v>
      </c>
      <c r="D15" s="16">
        <v>13234.2</v>
      </c>
      <c r="E15" s="16">
        <f t="shared" si="0"/>
        <v>1229.9442379182158</v>
      </c>
      <c r="F15" s="16">
        <v>2076</v>
      </c>
      <c r="G15" s="16">
        <f t="shared" si="1"/>
        <v>192.93680297397771</v>
      </c>
      <c r="H15" s="16">
        <f t="shared" si="2"/>
        <v>15.6866300947545</v>
      </c>
      <c r="I15" s="16">
        <v>1076</v>
      </c>
      <c r="J15" s="16">
        <f t="shared" si="3"/>
        <v>51.830443159922922</v>
      </c>
      <c r="K15" s="16">
        <v>449</v>
      </c>
      <c r="L15" s="45">
        <f t="shared" si="4"/>
        <v>41.728624535315987</v>
      </c>
    </row>
    <row r="16" spans="1:12" s="4" customFormat="1" ht="18.75" customHeight="1">
      <c r="A16" s="46" t="s">
        <v>47</v>
      </c>
      <c r="B16" s="39">
        <v>159.6</v>
      </c>
      <c r="C16" s="16">
        <v>25</v>
      </c>
      <c r="D16" s="16">
        <v>26</v>
      </c>
      <c r="E16" s="16">
        <f t="shared" si="0"/>
        <v>104</v>
      </c>
      <c r="F16" s="16">
        <v>26</v>
      </c>
      <c r="G16" s="16">
        <f t="shared" si="1"/>
        <v>104</v>
      </c>
      <c r="H16" s="16">
        <f t="shared" si="2"/>
        <v>100</v>
      </c>
      <c r="I16" s="16">
        <v>26</v>
      </c>
      <c r="J16" s="16">
        <f t="shared" si="3"/>
        <v>100</v>
      </c>
      <c r="K16" s="16">
        <v>26</v>
      </c>
      <c r="L16" s="45">
        <f t="shared" si="4"/>
        <v>100</v>
      </c>
    </row>
    <row r="17" spans="1:12" s="4" customFormat="1" ht="18.75" customHeight="1" thickBot="1">
      <c r="A17" s="47" t="s">
        <v>42</v>
      </c>
      <c r="B17" s="58">
        <v>65.599999999999994</v>
      </c>
      <c r="C17" s="40">
        <v>34</v>
      </c>
      <c r="D17" s="40">
        <v>20</v>
      </c>
      <c r="E17" s="16">
        <f t="shared" si="0"/>
        <v>58.82352941176471</v>
      </c>
      <c r="F17" s="40">
        <v>16</v>
      </c>
      <c r="G17" s="16">
        <f t="shared" si="1"/>
        <v>47.058823529411761</v>
      </c>
      <c r="H17" s="16">
        <f t="shared" si="2"/>
        <v>80</v>
      </c>
      <c r="I17" s="40">
        <v>2</v>
      </c>
      <c r="J17" s="40">
        <f t="shared" si="3"/>
        <v>12.5</v>
      </c>
      <c r="K17" s="40">
        <v>0</v>
      </c>
      <c r="L17" s="45">
        <f t="shared" si="4"/>
        <v>0</v>
      </c>
    </row>
    <row r="18" spans="1:12" s="4" customFormat="1" ht="33" customHeight="1" thickBot="1">
      <c r="A18" s="56" t="s">
        <v>98</v>
      </c>
      <c r="B18" s="42">
        <v>133908.1</v>
      </c>
      <c r="C18" s="42">
        <v>143942.29999999999</v>
      </c>
      <c r="D18" s="42">
        <v>176117.4</v>
      </c>
      <c r="E18" s="42">
        <f>D18/C18*100</f>
        <v>122.35277607763666</v>
      </c>
      <c r="F18" s="42">
        <v>272072.8</v>
      </c>
      <c r="G18" s="42">
        <f>F18/C18*100</f>
        <v>189.01518177769842</v>
      </c>
      <c r="H18" s="42">
        <f>F18/D18*100</f>
        <v>154.48377048491517</v>
      </c>
      <c r="I18" s="42">
        <v>350993.1</v>
      </c>
      <c r="J18" s="42">
        <f>I18/F18*100</f>
        <v>129.00705252417734</v>
      </c>
      <c r="K18" s="42">
        <v>181716.1</v>
      </c>
      <c r="L18" s="43">
        <f>K18/I18*100</f>
        <v>51.771986400872272</v>
      </c>
    </row>
    <row r="19" spans="1:12" s="4" customFormat="1" ht="31.5">
      <c r="A19" s="52" t="s">
        <v>2</v>
      </c>
      <c r="B19" s="57">
        <v>74681.399999999994</v>
      </c>
      <c r="C19" s="53">
        <v>78482.899999999994</v>
      </c>
      <c r="D19" s="53">
        <v>78482.899999999994</v>
      </c>
      <c r="E19" s="53">
        <f>D19/C19*100</f>
        <v>100</v>
      </c>
      <c r="F19" s="53">
        <v>88799.6</v>
      </c>
      <c r="G19" s="53">
        <f>F19/C19*100</f>
        <v>113.14515646083416</v>
      </c>
      <c r="H19" s="53">
        <f>F19/D19*100</f>
        <v>113.14515646083416</v>
      </c>
      <c r="I19" s="53">
        <v>88905.8</v>
      </c>
      <c r="J19" s="53">
        <f>I19/F19*100</f>
        <v>100.11959513331141</v>
      </c>
      <c r="K19" s="53">
        <v>89207.7</v>
      </c>
      <c r="L19" s="54">
        <f>K19/I19*100</f>
        <v>100.33957289625648</v>
      </c>
    </row>
    <row r="20" spans="1:12" s="4" customFormat="1" ht="31.5">
      <c r="A20" s="46" t="s">
        <v>74</v>
      </c>
      <c r="B20" s="39">
        <v>1676.1</v>
      </c>
      <c r="C20" s="16">
        <v>0</v>
      </c>
      <c r="D20" s="16">
        <v>1356.6</v>
      </c>
      <c r="E20" s="16">
        <v>0</v>
      </c>
      <c r="F20" s="16">
        <v>0</v>
      </c>
      <c r="G20" s="16">
        <v>0</v>
      </c>
      <c r="H20" s="16">
        <f>F20/D20*100</f>
        <v>0</v>
      </c>
      <c r="I20" s="16">
        <v>0</v>
      </c>
      <c r="J20" s="53">
        <v>0</v>
      </c>
      <c r="K20" s="16">
        <v>0</v>
      </c>
      <c r="L20" s="54">
        <v>0</v>
      </c>
    </row>
    <row r="21" spans="1:12" s="4" customFormat="1" ht="31.5">
      <c r="A21" s="46" t="s">
        <v>37</v>
      </c>
      <c r="B21" s="39">
        <v>1425.9</v>
      </c>
      <c r="C21" s="16">
        <v>1749.9</v>
      </c>
      <c r="D21" s="16">
        <v>1749.9</v>
      </c>
      <c r="E21" s="16">
        <f t="shared" ref="E21:E26" si="5">D21/C21*100</f>
        <v>100</v>
      </c>
      <c r="F21" s="16">
        <v>2042.6</v>
      </c>
      <c r="G21" s="16">
        <f t="shared" ref="G21:G26" si="6">F21/C21*100</f>
        <v>116.726670095434</v>
      </c>
      <c r="H21" s="16">
        <f t="shared" ref="H21:H26" si="7">F21/D21*100</f>
        <v>116.726670095434</v>
      </c>
      <c r="I21" s="16">
        <v>2229</v>
      </c>
      <c r="J21" s="53">
        <f t="shared" ref="J21" si="8">I21/F21*100</f>
        <v>109.12562420444532</v>
      </c>
      <c r="K21" s="16">
        <v>2307.1</v>
      </c>
      <c r="L21" s="54">
        <f t="shared" ref="L21" si="9">K21/I21*100</f>
        <v>103.50381336922388</v>
      </c>
    </row>
    <row r="22" spans="1:12" s="4" customFormat="1" ht="21" customHeight="1" thickBot="1">
      <c r="A22" s="47" t="s">
        <v>31</v>
      </c>
      <c r="B22" s="58">
        <v>56124.7</v>
      </c>
      <c r="C22" s="40">
        <v>63709.5</v>
      </c>
      <c r="D22" s="40">
        <v>94528</v>
      </c>
      <c r="E22" s="40">
        <f t="shared" si="5"/>
        <v>148.37347648309907</v>
      </c>
      <c r="F22" s="40">
        <v>181230.6</v>
      </c>
      <c r="G22" s="40">
        <f t="shared" si="6"/>
        <v>284.46401243142702</v>
      </c>
      <c r="H22" s="40">
        <f t="shared" si="7"/>
        <v>191.72160629654707</v>
      </c>
      <c r="I22" s="40">
        <v>259858.3</v>
      </c>
      <c r="J22" s="40">
        <f t="shared" ref="J22:J26" si="10">I22/F22*100</f>
        <v>143.3854437385298</v>
      </c>
      <c r="K22" s="40">
        <v>90201.3</v>
      </c>
      <c r="L22" s="48">
        <f t="shared" ref="L22:L26" si="11">K22/I22*100</f>
        <v>34.71172558275029</v>
      </c>
    </row>
    <row r="23" spans="1:12" s="4" customFormat="1" ht="30.75" customHeight="1" thickBot="1">
      <c r="A23" s="64" t="s">
        <v>75</v>
      </c>
      <c r="B23" s="63">
        <v>210</v>
      </c>
      <c r="C23" s="42">
        <v>0</v>
      </c>
      <c r="D23" s="42">
        <v>600</v>
      </c>
      <c r="E23" s="42">
        <v>0</v>
      </c>
      <c r="F23" s="42">
        <v>300</v>
      </c>
      <c r="G23" s="42">
        <v>0</v>
      </c>
      <c r="H23" s="42">
        <f t="shared" si="7"/>
        <v>50</v>
      </c>
      <c r="I23" s="42">
        <v>0</v>
      </c>
      <c r="J23" s="42">
        <f t="shared" si="10"/>
        <v>0</v>
      </c>
      <c r="K23" s="42">
        <v>0</v>
      </c>
      <c r="L23" s="43">
        <v>0</v>
      </c>
    </row>
    <row r="24" spans="1:12" s="4" customFormat="1" ht="33" customHeight="1" thickBot="1">
      <c r="A24" s="66" t="s">
        <v>46</v>
      </c>
      <c r="B24" s="65">
        <v>150</v>
      </c>
      <c r="C24" s="59">
        <v>0</v>
      </c>
      <c r="D24" s="59">
        <v>150</v>
      </c>
      <c r="E24" s="60">
        <v>0</v>
      </c>
      <c r="F24" s="59">
        <v>300</v>
      </c>
      <c r="G24" s="60">
        <v>0</v>
      </c>
      <c r="H24" s="60">
        <f t="shared" si="7"/>
        <v>200</v>
      </c>
      <c r="I24" s="60">
        <v>0</v>
      </c>
      <c r="J24" s="60">
        <f t="shared" si="10"/>
        <v>0</v>
      </c>
      <c r="K24" s="60">
        <v>0</v>
      </c>
      <c r="L24" s="61">
        <v>0</v>
      </c>
    </row>
    <row r="25" spans="1:12" s="4" customFormat="1" ht="21.75" customHeight="1" thickBot="1">
      <c r="A25" s="64" t="s">
        <v>97</v>
      </c>
      <c r="B25" s="63">
        <v>0</v>
      </c>
      <c r="C25" s="62">
        <v>0</v>
      </c>
      <c r="D25" s="62">
        <v>60</v>
      </c>
      <c r="E25" s="42">
        <v>0</v>
      </c>
      <c r="F25" s="62">
        <v>100</v>
      </c>
      <c r="G25" s="42">
        <v>0</v>
      </c>
      <c r="H25" s="42">
        <f t="shared" si="7"/>
        <v>166.66666666666669</v>
      </c>
      <c r="I25" s="42">
        <v>0</v>
      </c>
      <c r="J25" s="42">
        <f t="shared" si="10"/>
        <v>0</v>
      </c>
      <c r="K25" s="42">
        <v>0</v>
      </c>
      <c r="L25" s="43">
        <v>0</v>
      </c>
    </row>
    <row r="26" spans="1:12" s="4" customFormat="1" ht="21" customHeight="1" thickBot="1">
      <c r="A26" s="41" t="s">
        <v>3</v>
      </c>
      <c r="B26" s="42">
        <f>B5+B18+B23+B24+B25</f>
        <v>186406.1</v>
      </c>
      <c r="C26" s="42">
        <f>C5+C18+C23+C24+C25</f>
        <v>196998.3</v>
      </c>
      <c r="D26" s="42">
        <f>D5+D18+D23+D24+D25</f>
        <v>251636</v>
      </c>
      <c r="E26" s="42">
        <f t="shared" si="5"/>
        <v>127.73511243498041</v>
      </c>
      <c r="F26" s="42">
        <f>F5+F18+F23+F24+F25</f>
        <v>343098.8</v>
      </c>
      <c r="G26" s="42">
        <f t="shared" si="6"/>
        <v>174.16333034345982</v>
      </c>
      <c r="H26" s="42">
        <f t="shared" si="7"/>
        <v>136.34726350760621</v>
      </c>
      <c r="I26" s="42">
        <f>I5+I18+I23+I24+I25</f>
        <v>420616.3</v>
      </c>
      <c r="J26" s="42">
        <f t="shared" si="10"/>
        <v>122.59334628975678</v>
      </c>
      <c r="K26" s="42">
        <f>K5+K18+K23+K24+K25</f>
        <v>253553.40000000002</v>
      </c>
      <c r="L26" s="43">
        <f t="shared" si="11"/>
        <v>60.281401362714668</v>
      </c>
    </row>
    <row r="27" spans="1:12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3">
    <mergeCell ref="A2:L2"/>
    <mergeCell ref="H3:L3"/>
    <mergeCell ref="G1:L1"/>
  </mergeCells>
  <phoneticPr fontId="0" type="noConversion"/>
  <pageMargins left="0.31496062992125984" right="0.11811023622047245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zoomScale="110" zoomScaleNormal="110" workbookViewId="0">
      <selection activeCell="A2" sqref="A2:M2"/>
    </sheetView>
  </sheetViews>
  <sheetFormatPr defaultRowHeight="15"/>
  <cols>
    <col min="1" max="1" width="24.5703125" customWidth="1"/>
    <col min="2" max="2" width="6.140625" customWidth="1"/>
    <col min="3" max="3" width="13.85546875" customWidth="1"/>
    <col min="4" max="4" width="14.140625" customWidth="1"/>
    <col min="5" max="5" width="14" customWidth="1"/>
    <col min="6" max="6" width="10.28515625" customWidth="1"/>
    <col min="7" max="7" width="11.140625" customWidth="1"/>
    <col min="8" max="8" width="10.42578125" customWidth="1"/>
    <col min="9" max="9" width="8.7109375" customWidth="1"/>
    <col min="10" max="10" width="12.28515625" customWidth="1"/>
    <col min="11" max="11" width="10.5703125" customWidth="1"/>
    <col min="12" max="12" width="11.140625" customWidth="1"/>
    <col min="13" max="13" width="10" customWidth="1"/>
  </cols>
  <sheetData>
    <row r="1" spans="1:13" s="4" customFormat="1" ht="15.75">
      <c r="H1" s="71" t="s">
        <v>109</v>
      </c>
      <c r="I1" s="71"/>
      <c r="J1" s="71"/>
      <c r="K1" s="71"/>
      <c r="L1" s="71"/>
      <c r="M1" s="71"/>
    </row>
    <row r="2" spans="1:13" s="4" customFormat="1" ht="48.75" customHeight="1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4" customFormat="1" ht="16.5" customHeight="1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73" t="s">
        <v>6</v>
      </c>
      <c r="M3" s="73"/>
    </row>
    <row r="4" spans="1:13" s="4" customFormat="1" ht="67.5" customHeight="1" thickBot="1">
      <c r="A4" s="8" t="s">
        <v>19</v>
      </c>
      <c r="B4" s="8" t="s">
        <v>12</v>
      </c>
      <c r="C4" s="50" t="s">
        <v>89</v>
      </c>
      <c r="D4" s="50" t="s">
        <v>90</v>
      </c>
      <c r="E4" s="50" t="s">
        <v>91</v>
      </c>
      <c r="F4" s="50" t="s">
        <v>92</v>
      </c>
      <c r="G4" s="50" t="s">
        <v>69</v>
      </c>
      <c r="H4" s="50" t="s">
        <v>95</v>
      </c>
      <c r="I4" s="50" t="s">
        <v>102</v>
      </c>
      <c r="J4" s="50" t="s">
        <v>77</v>
      </c>
      <c r="K4" s="50" t="s">
        <v>78</v>
      </c>
      <c r="L4" s="50" t="s">
        <v>93</v>
      </c>
      <c r="M4" s="51" t="s">
        <v>94</v>
      </c>
    </row>
    <row r="5" spans="1:13" s="4" customFormat="1" ht="30.75" customHeight="1">
      <c r="A5" s="8" t="s">
        <v>13</v>
      </c>
      <c r="B5" s="20" t="s">
        <v>20</v>
      </c>
      <c r="C5" s="39">
        <v>69301.899999999994</v>
      </c>
      <c r="D5" s="21">
        <v>76450.100000000006</v>
      </c>
      <c r="E5" s="16">
        <v>73928.5</v>
      </c>
      <c r="F5" s="22">
        <f>E5/D5*100</f>
        <v>96.701639369994268</v>
      </c>
      <c r="G5" s="16">
        <v>79016.3</v>
      </c>
      <c r="H5" s="16">
        <f>G5/D5*100</f>
        <v>103.35669933721472</v>
      </c>
      <c r="I5" s="16">
        <f>G5/E5*100</f>
        <v>106.8820549585072</v>
      </c>
      <c r="J5" s="16">
        <v>89355.199999999997</v>
      </c>
      <c r="K5" s="22">
        <f>J5/G5*100</f>
        <v>113.08451547338967</v>
      </c>
      <c r="L5" s="16">
        <v>90487</v>
      </c>
      <c r="M5" s="16">
        <f>L5/J5*100</f>
        <v>101.26663025766827</v>
      </c>
    </row>
    <row r="6" spans="1:13" s="4" customFormat="1" ht="23.25" customHeight="1">
      <c r="A6" s="8" t="s">
        <v>40</v>
      </c>
      <c r="B6" s="20" t="s">
        <v>38</v>
      </c>
      <c r="C6" s="18">
        <v>1189.4000000000001</v>
      </c>
      <c r="D6" s="21">
        <v>1591.9</v>
      </c>
      <c r="E6" s="16">
        <v>1591.9</v>
      </c>
      <c r="F6" s="22">
        <f t="shared" ref="F6:F15" si="0">E6/D6*100</f>
        <v>100</v>
      </c>
      <c r="G6" s="16">
        <v>1927.6</v>
      </c>
      <c r="H6" s="16">
        <f t="shared" ref="H6:H15" si="1">G6/D6*100</f>
        <v>121.08800804070606</v>
      </c>
      <c r="I6" s="16">
        <f t="shared" ref="I6:I15" si="2">G6/E6*100</f>
        <v>121.08800804070606</v>
      </c>
      <c r="J6" s="16">
        <v>2114</v>
      </c>
      <c r="K6" s="22">
        <f>J6/G6*100</f>
        <v>109.67005602822162</v>
      </c>
      <c r="L6" s="16">
        <v>2192.1</v>
      </c>
      <c r="M6" s="16">
        <f>L6/J6*100</f>
        <v>103.69441816461685</v>
      </c>
    </row>
    <row r="7" spans="1:13" s="4" customFormat="1" ht="61.5" customHeight="1">
      <c r="A7" s="8" t="s">
        <v>14</v>
      </c>
      <c r="B7" s="20" t="s">
        <v>21</v>
      </c>
      <c r="C7" s="38">
        <v>1559.7</v>
      </c>
      <c r="D7" s="21">
        <v>253</v>
      </c>
      <c r="E7" s="16">
        <v>253</v>
      </c>
      <c r="F7" s="22">
        <f t="shared" si="0"/>
        <v>100</v>
      </c>
      <c r="G7" s="16">
        <v>225.7</v>
      </c>
      <c r="H7" s="16">
        <f t="shared" si="1"/>
        <v>89.209486166007906</v>
      </c>
      <c r="I7" s="16">
        <f t="shared" si="2"/>
        <v>89.209486166007906</v>
      </c>
      <c r="J7" s="16">
        <v>133.80000000000001</v>
      </c>
      <c r="K7" s="22">
        <f t="shared" ref="K7:K15" si="3">J7/G7*100</f>
        <v>59.282233052724862</v>
      </c>
      <c r="L7" s="16">
        <v>133.80000000000001</v>
      </c>
      <c r="M7" s="16">
        <f t="shared" ref="M7:M15" si="4">L7/J7*100</f>
        <v>100</v>
      </c>
    </row>
    <row r="8" spans="1:13" s="4" customFormat="1" ht="30.75" customHeight="1">
      <c r="A8" s="8" t="s">
        <v>15</v>
      </c>
      <c r="B8" s="20" t="s">
        <v>22</v>
      </c>
      <c r="C8" s="38">
        <v>22946.6</v>
      </c>
      <c r="D8" s="21">
        <v>36950.199999999997</v>
      </c>
      <c r="E8" s="16">
        <v>41224.1</v>
      </c>
      <c r="F8" s="22">
        <f t="shared" si="0"/>
        <v>111.56664916563375</v>
      </c>
      <c r="G8" s="16">
        <v>27271.7</v>
      </c>
      <c r="H8" s="16">
        <f t="shared" si="1"/>
        <v>73.806637041206827</v>
      </c>
      <c r="I8" s="16">
        <f t="shared" si="2"/>
        <v>66.154749285005622</v>
      </c>
      <c r="J8" s="16">
        <v>34651.9</v>
      </c>
      <c r="K8" s="22">
        <f t="shared" si="3"/>
        <v>127.06175265935018</v>
      </c>
      <c r="L8" s="16">
        <v>24121.8</v>
      </c>
      <c r="M8" s="16">
        <f t="shared" si="4"/>
        <v>69.611767320118076</v>
      </c>
    </row>
    <row r="9" spans="1:13" s="4" customFormat="1" ht="45.75" customHeight="1">
      <c r="A9" s="8" t="s">
        <v>16</v>
      </c>
      <c r="B9" s="20" t="s">
        <v>23</v>
      </c>
      <c r="C9" s="38">
        <v>59617.7</v>
      </c>
      <c r="D9" s="21">
        <v>56804.6</v>
      </c>
      <c r="E9" s="16">
        <v>115926.7</v>
      </c>
      <c r="F9" s="22">
        <f t="shared" si="0"/>
        <v>204.07977522947087</v>
      </c>
      <c r="G9" s="16">
        <v>204606.3</v>
      </c>
      <c r="H9" s="16">
        <f t="shared" si="1"/>
        <v>360.19318857979812</v>
      </c>
      <c r="I9" s="16">
        <f t="shared" si="2"/>
        <v>176.49626876293379</v>
      </c>
      <c r="J9" s="16">
        <v>265667.8</v>
      </c>
      <c r="K9" s="22">
        <f t="shared" si="3"/>
        <v>129.8434114687573</v>
      </c>
      <c r="L9" s="16">
        <v>107861.7</v>
      </c>
      <c r="M9" s="16">
        <f t="shared" si="4"/>
        <v>40.600215758176191</v>
      </c>
    </row>
    <row r="10" spans="1:13" s="4" customFormat="1" ht="30" customHeight="1">
      <c r="A10" s="8" t="s">
        <v>45</v>
      </c>
      <c r="B10" s="20" t="s">
        <v>44</v>
      </c>
      <c r="C10" s="38">
        <v>9468.2000000000007</v>
      </c>
      <c r="D10" s="21">
        <v>0</v>
      </c>
      <c r="E10" s="16">
        <v>0</v>
      </c>
      <c r="F10" s="22">
        <v>0</v>
      </c>
      <c r="G10" s="16">
        <v>0</v>
      </c>
      <c r="H10" s="16">
        <v>0</v>
      </c>
      <c r="I10" s="16">
        <v>0</v>
      </c>
      <c r="J10" s="16">
        <v>0</v>
      </c>
      <c r="K10" s="22">
        <v>0</v>
      </c>
      <c r="L10" s="16">
        <v>0</v>
      </c>
      <c r="M10" s="16">
        <v>0</v>
      </c>
    </row>
    <row r="11" spans="1:13" s="4" customFormat="1" ht="34.5" customHeight="1">
      <c r="A11" s="8" t="s">
        <v>17</v>
      </c>
      <c r="B11" s="20" t="s">
        <v>24</v>
      </c>
      <c r="C11" s="38">
        <v>26050.1</v>
      </c>
      <c r="D11" s="21">
        <v>26344.5</v>
      </c>
      <c r="E11" s="16">
        <v>29339.9</v>
      </c>
      <c r="F11" s="22">
        <f t="shared" si="0"/>
        <v>111.3701152043121</v>
      </c>
      <c r="G11" s="16">
        <v>31438.799999999999</v>
      </c>
      <c r="H11" s="16">
        <f t="shared" si="1"/>
        <v>119.33724306781302</v>
      </c>
      <c r="I11" s="16">
        <f t="shared" si="2"/>
        <v>107.15373944696471</v>
      </c>
      <c r="J11" s="16">
        <v>28185.9</v>
      </c>
      <c r="K11" s="22">
        <f t="shared" si="3"/>
        <v>89.653231039352647</v>
      </c>
      <c r="L11" s="16">
        <v>28252.799999999999</v>
      </c>
      <c r="M11" s="16">
        <f t="shared" si="4"/>
        <v>100.23735271891263</v>
      </c>
    </row>
    <row r="12" spans="1:13" s="4" customFormat="1" ht="23.25" customHeight="1">
      <c r="A12" s="8" t="s">
        <v>18</v>
      </c>
      <c r="B12" s="20" t="s">
        <v>25</v>
      </c>
      <c r="C12" s="67">
        <v>420</v>
      </c>
      <c r="D12" s="21">
        <v>504</v>
      </c>
      <c r="E12" s="16">
        <v>504</v>
      </c>
      <c r="F12" s="22">
        <f t="shared" si="0"/>
        <v>100</v>
      </c>
      <c r="G12" s="16">
        <v>504</v>
      </c>
      <c r="H12" s="16">
        <f t="shared" si="1"/>
        <v>100</v>
      </c>
      <c r="I12" s="16">
        <f t="shared" si="2"/>
        <v>100</v>
      </c>
      <c r="J12" s="16">
        <v>504</v>
      </c>
      <c r="K12" s="22">
        <f t="shared" si="3"/>
        <v>100</v>
      </c>
      <c r="L12" s="16">
        <v>504</v>
      </c>
      <c r="M12" s="16">
        <f t="shared" si="4"/>
        <v>100</v>
      </c>
    </row>
    <row r="13" spans="1:13" s="4" customFormat="1" ht="32.25" customHeight="1">
      <c r="A13" s="8" t="s">
        <v>41</v>
      </c>
      <c r="B13" s="20" t="s">
        <v>39</v>
      </c>
      <c r="C13" s="67">
        <v>100</v>
      </c>
      <c r="D13" s="21">
        <v>100</v>
      </c>
      <c r="E13" s="16">
        <v>50</v>
      </c>
      <c r="F13" s="22">
        <f t="shared" si="0"/>
        <v>50</v>
      </c>
      <c r="G13" s="16">
        <v>100</v>
      </c>
      <c r="H13" s="16">
        <f t="shared" si="1"/>
        <v>100</v>
      </c>
      <c r="I13" s="16">
        <f t="shared" si="2"/>
        <v>200</v>
      </c>
      <c r="J13" s="16">
        <v>0</v>
      </c>
      <c r="K13" s="22">
        <f t="shared" si="3"/>
        <v>0</v>
      </c>
      <c r="L13" s="16">
        <v>0</v>
      </c>
      <c r="M13" s="16">
        <v>0</v>
      </c>
    </row>
    <row r="14" spans="1:13" s="4" customFormat="1" ht="65.25" customHeight="1">
      <c r="A14" s="8" t="s">
        <v>101</v>
      </c>
      <c r="B14" s="20" t="s">
        <v>100</v>
      </c>
      <c r="C14" s="67">
        <v>0</v>
      </c>
      <c r="D14" s="21">
        <v>0</v>
      </c>
      <c r="E14" s="16">
        <v>6.7</v>
      </c>
      <c r="F14" s="22">
        <v>0</v>
      </c>
      <c r="G14" s="16">
        <v>8.4</v>
      </c>
      <c r="H14" s="16">
        <v>0</v>
      </c>
      <c r="I14" s="16">
        <f t="shared" si="2"/>
        <v>125.37313432835822</v>
      </c>
      <c r="J14" s="16">
        <v>3.7</v>
      </c>
      <c r="K14" s="22">
        <f t="shared" si="3"/>
        <v>44.047619047619044</v>
      </c>
      <c r="L14" s="16">
        <v>0.2</v>
      </c>
      <c r="M14" s="16">
        <f t="shared" si="4"/>
        <v>5.4054054054054053</v>
      </c>
    </row>
    <row r="15" spans="1:13" s="4" customFormat="1" ht="20.25" customHeight="1">
      <c r="A15" s="14" t="s">
        <v>26</v>
      </c>
      <c r="B15" s="19"/>
      <c r="C15" s="15">
        <f>SUM(C5:C14)</f>
        <v>190653.6</v>
      </c>
      <c r="D15" s="15">
        <f>SUM(D5:D14)</f>
        <v>198998.3</v>
      </c>
      <c r="E15" s="15">
        <f>SUM(E5:E14)</f>
        <v>262824.80000000005</v>
      </c>
      <c r="F15" s="24">
        <f t="shared" si="0"/>
        <v>132.07389208852541</v>
      </c>
      <c r="G15" s="15">
        <f>SUM(G5:G14)</f>
        <v>345098.8</v>
      </c>
      <c r="H15" s="15">
        <f t="shared" si="1"/>
        <v>173.41796387205321</v>
      </c>
      <c r="I15" s="15">
        <f t="shared" si="2"/>
        <v>131.30374302577229</v>
      </c>
      <c r="J15" s="15">
        <f>SUM(J5:J14)</f>
        <v>420616.3</v>
      </c>
      <c r="K15" s="24">
        <f t="shared" si="3"/>
        <v>121.8828636900505</v>
      </c>
      <c r="L15" s="15">
        <f>SUM(L5:L14)</f>
        <v>253553.40000000002</v>
      </c>
      <c r="M15" s="15">
        <f t="shared" si="4"/>
        <v>60.281401362714668</v>
      </c>
    </row>
    <row r="16" spans="1:13" ht="15.75">
      <c r="A16" s="2"/>
      <c r="B16" s="2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3">
    <mergeCell ref="A2:M2"/>
    <mergeCell ref="L3:M3"/>
    <mergeCell ref="H1:M1"/>
  </mergeCells>
  <phoneticPr fontId="0" type="noConversion"/>
  <pageMargins left="0.31496062992125984" right="0.31496062992125984" top="0.94488188976377963" bottom="0.55118110236220474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"/>
  <sheetViews>
    <sheetView zoomScale="120" zoomScaleNormal="120" workbookViewId="0">
      <selection activeCell="G3" sqref="G3"/>
    </sheetView>
  </sheetViews>
  <sheetFormatPr defaultRowHeight="15"/>
  <cols>
    <col min="1" max="1" width="32.28515625" customWidth="1"/>
    <col min="2" max="2" width="7.28515625" customWidth="1"/>
    <col min="3" max="3" width="12.28515625" customWidth="1"/>
    <col min="4" max="4" width="14.140625" customWidth="1"/>
    <col min="5" max="5" width="11" customWidth="1"/>
    <col min="7" max="7" width="12" customWidth="1"/>
    <col min="10" max="10" width="13.85546875" customWidth="1"/>
    <col min="11" max="11" width="10.42578125" customWidth="1"/>
    <col min="12" max="12" width="13.42578125" customWidth="1"/>
  </cols>
  <sheetData>
    <row r="1" spans="1:13" s="4" customFormat="1" ht="15.75">
      <c r="A1" s="13"/>
      <c r="B1" s="13"/>
      <c r="C1" s="13"/>
      <c r="D1" s="13"/>
      <c r="E1" s="13"/>
      <c r="F1" s="13"/>
      <c r="G1" s="13"/>
      <c r="H1" s="71" t="s">
        <v>108</v>
      </c>
      <c r="I1" s="75"/>
      <c r="J1" s="75"/>
      <c r="K1" s="75"/>
      <c r="L1" s="75"/>
      <c r="M1" s="75"/>
    </row>
    <row r="2" spans="1:13" s="4" customFormat="1" ht="39" customHeight="1">
      <c r="A2" s="74" t="s">
        <v>103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4" customFormat="1" ht="22.5" customHeight="1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73" t="s">
        <v>6</v>
      </c>
      <c r="M3" s="73"/>
    </row>
    <row r="4" spans="1:13" s="4" customFormat="1" ht="70.5" customHeight="1" thickBot="1">
      <c r="A4" s="8" t="s">
        <v>11</v>
      </c>
      <c r="B4" s="25" t="s">
        <v>27</v>
      </c>
      <c r="C4" s="50" t="s">
        <v>89</v>
      </c>
      <c r="D4" s="50" t="s">
        <v>90</v>
      </c>
      <c r="E4" s="50" t="s">
        <v>91</v>
      </c>
      <c r="F4" s="50" t="s">
        <v>92</v>
      </c>
      <c r="G4" s="50" t="s">
        <v>69</v>
      </c>
      <c r="H4" s="50" t="s">
        <v>95</v>
      </c>
      <c r="I4" s="50" t="s">
        <v>102</v>
      </c>
      <c r="J4" s="50" t="s">
        <v>77</v>
      </c>
      <c r="K4" s="50" t="s">
        <v>78</v>
      </c>
      <c r="L4" s="50" t="s">
        <v>93</v>
      </c>
      <c r="M4" s="51" t="s">
        <v>94</v>
      </c>
    </row>
    <row r="5" spans="1:13" s="4" customFormat="1" ht="36" customHeight="1">
      <c r="A5" s="8" t="s">
        <v>28</v>
      </c>
      <c r="B5" s="9">
        <v>110</v>
      </c>
      <c r="C5" s="38">
        <v>51674.3</v>
      </c>
      <c r="D5" s="21">
        <v>60105.8</v>
      </c>
      <c r="E5" s="16">
        <v>61094.9</v>
      </c>
      <c r="F5" s="16">
        <f>E5/D5*100</f>
        <v>101.64559826173181</v>
      </c>
      <c r="G5" s="16">
        <v>69129.600000000006</v>
      </c>
      <c r="H5" s="16">
        <f>G5/D5*100</f>
        <v>115.0131934023006</v>
      </c>
      <c r="I5" s="16">
        <f>G5/E5*100</f>
        <v>113.1511795583592</v>
      </c>
      <c r="J5" s="16">
        <v>75024.899999999994</v>
      </c>
      <c r="K5" s="16">
        <f>J5/G5*100</f>
        <v>108.5278954311901</v>
      </c>
      <c r="L5" s="16">
        <v>73216.3</v>
      </c>
      <c r="M5" s="16">
        <f>L5/J5*100</f>
        <v>97.589333674553387</v>
      </c>
    </row>
    <row r="6" spans="1:13" s="4" customFormat="1" ht="48" customHeight="1">
      <c r="A6" s="8" t="s">
        <v>29</v>
      </c>
      <c r="B6" s="9">
        <v>120</v>
      </c>
      <c r="C6" s="38">
        <v>37192.699999999997</v>
      </c>
      <c r="D6" s="21">
        <v>39408.6</v>
      </c>
      <c r="E6" s="16">
        <v>36145.300000000003</v>
      </c>
      <c r="F6" s="16">
        <f t="shared" ref="F6:F17" si="0">E6/D6*100</f>
        <v>91.719320148394019</v>
      </c>
      <c r="G6" s="16">
        <v>37352.9</v>
      </c>
      <c r="H6" s="16">
        <f t="shared" ref="H6:H17" si="1">G6/D6*100</f>
        <v>94.783625909065535</v>
      </c>
      <c r="I6" s="16">
        <f t="shared" ref="I6:I17" si="2">G6/E6*100</f>
        <v>103.34095995883281</v>
      </c>
      <c r="J6" s="16">
        <v>42851.7</v>
      </c>
      <c r="K6" s="16">
        <f t="shared" ref="K6:K17" si="3">J6/G6*100</f>
        <v>114.7212130785026</v>
      </c>
      <c r="L6" s="16">
        <v>41491.300000000003</v>
      </c>
      <c r="M6" s="16">
        <f t="shared" ref="M6:M17" si="4">L6/J6*100</f>
        <v>96.825330150262431</v>
      </c>
    </row>
    <row r="7" spans="1:13" s="4" customFormat="1" ht="61.5" customHeight="1">
      <c r="A7" s="8" t="s">
        <v>30</v>
      </c>
      <c r="B7" s="9">
        <v>240</v>
      </c>
      <c r="C7" s="38">
        <v>72119</v>
      </c>
      <c r="D7" s="21">
        <v>96720.6</v>
      </c>
      <c r="E7" s="16">
        <v>59686.3</v>
      </c>
      <c r="F7" s="16">
        <f t="shared" si="0"/>
        <v>61.710018341490844</v>
      </c>
      <c r="G7" s="16">
        <v>45852.6</v>
      </c>
      <c r="H7" s="16">
        <f t="shared" si="1"/>
        <v>47.407274148423397</v>
      </c>
      <c r="I7" s="16">
        <f t="shared" si="2"/>
        <v>76.82265444498988</v>
      </c>
      <c r="J7" s="16">
        <v>32466.2</v>
      </c>
      <c r="K7" s="16">
        <f t="shared" si="3"/>
        <v>70.805581362888915</v>
      </c>
      <c r="L7" s="16">
        <v>130239.3</v>
      </c>
      <c r="M7" s="16">
        <f t="shared" si="4"/>
        <v>401.1535073399412</v>
      </c>
    </row>
    <row r="8" spans="1:13" s="4" customFormat="1" ht="32.25" customHeight="1">
      <c r="A8" s="8" t="s">
        <v>48</v>
      </c>
      <c r="B8" s="9">
        <v>310</v>
      </c>
      <c r="C8" s="38">
        <v>420</v>
      </c>
      <c r="D8" s="21">
        <v>504</v>
      </c>
      <c r="E8" s="16">
        <v>504</v>
      </c>
      <c r="F8" s="16">
        <f t="shared" si="0"/>
        <v>100</v>
      </c>
      <c r="G8" s="16">
        <v>504</v>
      </c>
      <c r="H8" s="16">
        <f t="shared" si="1"/>
        <v>100</v>
      </c>
      <c r="I8" s="16">
        <f t="shared" si="2"/>
        <v>100</v>
      </c>
      <c r="J8" s="16">
        <v>504</v>
      </c>
      <c r="K8" s="16">
        <f t="shared" si="3"/>
        <v>100</v>
      </c>
      <c r="L8" s="16">
        <v>504</v>
      </c>
      <c r="M8" s="16">
        <f t="shared" si="4"/>
        <v>100</v>
      </c>
    </row>
    <row r="9" spans="1:13" s="4" customFormat="1" ht="24" customHeight="1">
      <c r="A9" s="8" t="s">
        <v>104</v>
      </c>
      <c r="B9" s="9">
        <v>410</v>
      </c>
      <c r="C9" s="38">
        <v>0</v>
      </c>
      <c r="D9" s="21">
        <v>0</v>
      </c>
      <c r="E9" s="16">
        <v>29533</v>
      </c>
      <c r="F9" s="16">
        <v>0</v>
      </c>
      <c r="G9" s="16">
        <v>99571.6</v>
      </c>
      <c r="H9" s="16">
        <v>0</v>
      </c>
      <c r="I9" s="16">
        <f t="shared" si="2"/>
        <v>337.1536924795991</v>
      </c>
      <c r="J9" s="16">
        <v>172800</v>
      </c>
      <c r="K9" s="16">
        <f t="shared" si="3"/>
        <v>173.54346018342579</v>
      </c>
      <c r="L9" s="16">
        <v>0</v>
      </c>
      <c r="M9" s="16">
        <f t="shared" si="4"/>
        <v>0</v>
      </c>
    </row>
    <row r="10" spans="1:13" s="4" customFormat="1" ht="31.5">
      <c r="A10" s="8" t="s">
        <v>31</v>
      </c>
      <c r="B10" s="9">
        <v>540</v>
      </c>
      <c r="C10" s="38">
        <v>9432.7000000000007</v>
      </c>
      <c r="D10" s="21">
        <v>1624</v>
      </c>
      <c r="E10" s="16">
        <v>46216.9</v>
      </c>
      <c r="F10" s="16">
        <f t="shared" si="0"/>
        <v>2845.8682266009851</v>
      </c>
      <c r="G10" s="16">
        <v>92256.2</v>
      </c>
      <c r="H10" s="16">
        <f t="shared" si="1"/>
        <v>5680.8004926108379</v>
      </c>
      <c r="I10" s="16">
        <f t="shared" si="2"/>
        <v>199.61572498371808</v>
      </c>
      <c r="J10" s="16">
        <v>92887.6</v>
      </c>
      <c r="K10" s="16">
        <f t="shared" si="3"/>
        <v>100.68439844693367</v>
      </c>
      <c r="L10" s="16">
        <v>0</v>
      </c>
      <c r="M10" s="16">
        <f t="shared" si="4"/>
        <v>0</v>
      </c>
    </row>
    <row r="11" spans="1:13" s="4" customFormat="1" ht="31.5">
      <c r="A11" s="8" t="s">
        <v>105</v>
      </c>
      <c r="B11" s="9">
        <v>730</v>
      </c>
      <c r="C11" s="38">
        <v>0</v>
      </c>
      <c r="D11" s="21">
        <v>0</v>
      </c>
      <c r="E11" s="16">
        <v>6.7</v>
      </c>
      <c r="F11" s="16">
        <v>0</v>
      </c>
      <c r="G11" s="16">
        <v>8.4</v>
      </c>
      <c r="H11" s="16">
        <v>0</v>
      </c>
      <c r="I11" s="16">
        <f t="shared" si="2"/>
        <v>125.37313432835822</v>
      </c>
      <c r="J11" s="16">
        <v>3.7</v>
      </c>
      <c r="K11" s="16">
        <f t="shared" si="3"/>
        <v>44.047619047619044</v>
      </c>
      <c r="L11" s="16">
        <v>0.2</v>
      </c>
      <c r="M11" s="16">
        <f t="shared" si="4"/>
        <v>5.4054054054054053</v>
      </c>
    </row>
    <row r="12" spans="1:13" s="4" customFormat="1" ht="92.25" customHeight="1">
      <c r="A12" s="8" t="s">
        <v>32</v>
      </c>
      <c r="B12" s="9">
        <v>810</v>
      </c>
      <c r="C12" s="38">
        <v>8619.2999999999993</v>
      </c>
      <c r="D12" s="21">
        <v>100</v>
      </c>
      <c r="E12" s="16">
        <v>0</v>
      </c>
      <c r="F12" s="16">
        <f t="shared" si="0"/>
        <v>0</v>
      </c>
      <c r="G12" s="16">
        <v>0</v>
      </c>
      <c r="H12" s="16">
        <f t="shared" si="1"/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</row>
    <row r="13" spans="1:13" s="4" customFormat="1" ht="19.5" customHeight="1">
      <c r="A13" s="8" t="s">
        <v>33</v>
      </c>
      <c r="B13" s="9">
        <v>830</v>
      </c>
      <c r="C13" s="38">
        <v>9615.4</v>
      </c>
      <c r="D13" s="21">
        <v>50</v>
      </c>
      <c r="E13" s="16">
        <v>29152.400000000001</v>
      </c>
      <c r="F13" s="16">
        <f t="shared" si="0"/>
        <v>58304.800000000003</v>
      </c>
      <c r="G13" s="16">
        <v>0</v>
      </c>
      <c r="H13" s="16">
        <f t="shared" si="1"/>
        <v>0</v>
      </c>
      <c r="I13" s="16">
        <f t="shared" si="2"/>
        <v>0</v>
      </c>
      <c r="J13" s="16">
        <v>0</v>
      </c>
      <c r="K13" s="16">
        <v>0</v>
      </c>
      <c r="L13" s="16">
        <v>0</v>
      </c>
      <c r="M13" s="16">
        <v>0</v>
      </c>
    </row>
    <row r="14" spans="1:13" s="4" customFormat="1" ht="31.5">
      <c r="A14" s="8" t="s">
        <v>34</v>
      </c>
      <c r="B14" s="9">
        <v>850</v>
      </c>
      <c r="C14" s="23">
        <v>280.2</v>
      </c>
      <c r="D14" s="21">
        <v>435.3</v>
      </c>
      <c r="E14" s="16">
        <v>435.3</v>
      </c>
      <c r="F14" s="16">
        <f t="shared" si="0"/>
        <v>100</v>
      </c>
      <c r="G14" s="16">
        <v>373.5</v>
      </c>
      <c r="H14" s="16">
        <f t="shared" si="1"/>
        <v>85.802894555478986</v>
      </c>
      <c r="I14" s="16">
        <f t="shared" si="2"/>
        <v>85.802894555478986</v>
      </c>
      <c r="J14" s="16">
        <v>65</v>
      </c>
      <c r="K14" s="16">
        <f t="shared" si="3"/>
        <v>17.402945113788487</v>
      </c>
      <c r="L14" s="16">
        <v>0</v>
      </c>
      <c r="M14" s="16">
        <f t="shared" si="4"/>
        <v>0</v>
      </c>
    </row>
    <row r="15" spans="1:13" s="4" customFormat="1" ht="15.75">
      <c r="A15" s="8" t="s">
        <v>35</v>
      </c>
      <c r="B15" s="9">
        <v>870</v>
      </c>
      <c r="C15" s="67">
        <v>0</v>
      </c>
      <c r="D15" s="21">
        <v>50</v>
      </c>
      <c r="E15" s="16">
        <v>50</v>
      </c>
      <c r="F15" s="16">
        <f t="shared" si="0"/>
        <v>100</v>
      </c>
      <c r="G15" s="16">
        <v>50</v>
      </c>
      <c r="H15" s="16">
        <f t="shared" si="1"/>
        <v>100</v>
      </c>
      <c r="I15" s="16">
        <f t="shared" si="2"/>
        <v>100</v>
      </c>
      <c r="J15" s="16">
        <v>4013.2</v>
      </c>
      <c r="K15" s="16">
        <f t="shared" si="3"/>
        <v>8026.4</v>
      </c>
      <c r="L15" s="16">
        <v>8102.3</v>
      </c>
      <c r="M15" s="16">
        <f t="shared" si="4"/>
        <v>201.89125884580884</v>
      </c>
    </row>
    <row r="16" spans="1:13" s="4" customFormat="1" ht="15.75">
      <c r="A16" s="8" t="s">
        <v>76</v>
      </c>
      <c r="B16" s="9">
        <v>880</v>
      </c>
      <c r="C16" s="67">
        <v>1300</v>
      </c>
      <c r="D16" s="21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</row>
    <row r="17" spans="1:13" s="4" customFormat="1" ht="24" customHeight="1">
      <c r="A17" s="19" t="s">
        <v>26</v>
      </c>
      <c r="B17" s="27"/>
      <c r="C17" s="15">
        <f>SUM(C5:C16)</f>
        <v>190653.6</v>
      </c>
      <c r="D17" s="15">
        <f>SUM(D5:D16)</f>
        <v>198998.3</v>
      </c>
      <c r="E17" s="15">
        <f>SUM(E5:E16)</f>
        <v>262824.8</v>
      </c>
      <c r="F17" s="15">
        <f t="shared" si="0"/>
        <v>132.07389208852538</v>
      </c>
      <c r="G17" s="15">
        <f>SUM(G5:G16)</f>
        <v>345098.80000000005</v>
      </c>
      <c r="H17" s="15">
        <f t="shared" si="1"/>
        <v>173.41796387205321</v>
      </c>
      <c r="I17" s="15">
        <f t="shared" si="2"/>
        <v>131.30374302577232</v>
      </c>
      <c r="J17" s="15">
        <f>SUM(J5:J16)</f>
        <v>420616.30000000005</v>
      </c>
      <c r="K17" s="15">
        <f t="shared" si="3"/>
        <v>121.8828636900505</v>
      </c>
      <c r="L17" s="15">
        <f>SUM(L5:L16)</f>
        <v>253553.40000000002</v>
      </c>
      <c r="M17" s="15">
        <f t="shared" si="4"/>
        <v>60.281401362714661</v>
      </c>
    </row>
    <row r="18" spans="1:13" ht="21" customHeight="1"/>
  </sheetData>
  <mergeCells count="3">
    <mergeCell ref="A2:M2"/>
    <mergeCell ref="L3:M3"/>
    <mergeCell ref="H1:M1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zoomScale="120" zoomScaleNormal="120" workbookViewId="0">
      <selection activeCell="N4" sqref="N4"/>
    </sheetView>
  </sheetViews>
  <sheetFormatPr defaultRowHeight="15"/>
  <cols>
    <col min="1" max="1" width="47.7109375" customWidth="1"/>
    <col min="2" max="2" width="13.85546875" customWidth="1"/>
    <col min="3" max="3" width="13.7109375" customWidth="1"/>
    <col min="4" max="4" width="13.28515625" customWidth="1"/>
    <col min="5" max="5" width="12.85546875" customWidth="1"/>
    <col min="6" max="6" width="9.28515625" customWidth="1"/>
    <col min="7" max="7" width="12.140625" customWidth="1"/>
    <col min="8" max="8" width="9.5703125" customWidth="1"/>
    <col min="9" max="9" width="8.28515625" customWidth="1"/>
    <col min="10" max="10" width="12.140625" customWidth="1"/>
    <col min="11" max="11" width="9.5703125" customWidth="1"/>
    <col min="12" max="12" width="11.5703125" customWidth="1"/>
    <col min="13" max="13" width="8.85546875" customWidth="1"/>
  </cols>
  <sheetData>
    <row r="1" spans="1:13" s="4" customFormat="1" ht="15.75">
      <c r="D1" s="28"/>
      <c r="H1" s="76" t="s">
        <v>107</v>
      </c>
      <c r="I1" s="76"/>
      <c r="J1" s="76"/>
      <c r="K1" s="76"/>
      <c r="L1" s="76"/>
      <c r="M1" s="76"/>
    </row>
    <row r="2" spans="1:13" s="4" customFormat="1" ht="21.75" customHeight="1">
      <c r="A2" s="77" t="s">
        <v>106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s="4" customFormat="1" ht="16.5" customHeight="1" thickBot="1">
      <c r="D3" s="28"/>
      <c r="L3" s="78" t="s">
        <v>6</v>
      </c>
      <c r="M3" s="78"/>
    </row>
    <row r="4" spans="1:13" s="4" customFormat="1" ht="63.75" thickBot="1">
      <c r="A4" s="5" t="s">
        <v>51</v>
      </c>
      <c r="B4" s="29" t="s">
        <v>52</v>
      </c>
      <c r="C4" s="50" t="s">
        <v>89</v>
      </c>
      <c r="D4" s="50" t="s">
        <v>90</v>
      </c>
      <c r="E4" s="50" t="s">
        <v>91</v>
      </c>
      <c r="F4" s="50" t="s">
        <v>92</v>
      </c>
      <c r="G4" s="50" t="s">
        <v>69</v>
      </c>
      <c r="H4" s="50" t="s">
        <v>95</v>
      </c>
      <c r="I4" s="50" t="s">
        <v>102</v>
      </c>
      <c r="J4" s="50" t="s">
        <v>77</v>
      </c>
      <c r="K4" s="50" t="s">
        <v>78</v>
      </c>
      <c r="L4" s="50" t="s">
        <v>93</v>
      </c>
      <c r="M4" s="51" t="s">
        <v>94</v>
      </c>
    </row>
    <row r="5" spans="1:13" s="4" customFormat="1" ht="15.75">
      <c r="A5" s="6">
        <v>1</v>
      </c>
      <c r="B5" s="6">
        <v>2</v>
      </c>
      <c r="C5" s="6">
        <v>3</v>
      </c>
      <c r="D5" s="30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</row>
    <row r="6" spans="1:13" s="4" customFormat="1" ht="33.75" customHeight="1">
      <c r="A6" s="26" t="s">
        <v>79</v>
      </c>
      <c r="B6" s="10" t="s">
        <v>55</v>
      </c>
      <c r="C6" s="38">
        <v>16765.599999999999</v>
      </c>
      <c r="D6" s="21">
        <v>5519.5</v>
      </c>
      <c r="E6" s="21">
        <v>5131.7</v>
      </c>
      <c r="F6" s="21">
        <f>E6/D6*100</f>
        <v>92.974001268230808</v>
      </c>
      <c r="G6" s="21">
        <v>6099</v>
      </c>
      <c r="H6" s="21">
        <f>G6/D6*100</f>
        <v>110.49913941480207</v>
      </c>
      <c r="I6" s="21">
        <f>G6/E6*100</f>
        <v>118.8495040629811</v>
      </c>
      <c r="J6" s="21">
        <v>0</v>
      </c>
      <c r="K6" s="21">
        <f>J6/G6*100</f>
        <v>0</v>
      </c>
      <c r="L6" s="21">
        <v>2259.5</v>
      </c>
      <c r="M6" s="21">
        <v>0</v>
      </c>
    </row>
    <row r="7" spans="1:13" s="4" customFormat="1" ht="36.75" customHeight="1">
      <c r="A7" s="11" t="s">
        <v>70</v>
      </c>
      <c r="B7" s="10" t="s">
        <v>68</v>
      </c>
      <c r="C7" s="38">
        <v>20872.7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</row>
    <row r="8" spans="1:13" s="4" customFormat="1" ht="33" customHeight="1">
      <c r="A8" s="26" t="s">
        <v>80</v>
      </c>
      <c r="B8" s="10" t="s">
        <v>56</v>
      </c>
      <c r="C8" s="38">
        <v>68074.899999999994</v>
      </c>
      <c r="D8" s="21">
        <v>76794.8</v>
      </c>
      <c r="E8" s="21">
        <v>75084.899999999994</v>
      </c>
      <c r="F8" s="21">
        <f t="shared" ref="F8:F21" si="0">E8/D8*100</f>
        <v>97.773416950105982</v>
      </c>
      <c r="G8" s="21">
        <v>79033.2</v>
      </c>
      <c r="H8" s="21">
        <f t="shared" ref="H8:H21" si="1">G8/D8*100</f>
        <v>102.91478068827575</v>
      </c>
      <c r="I8" s="21">
        <f t="shared" ref="I8:I21" si="2">G8/E8*100</f>
        <v>105.25844743750075</v>
      </c>
      <c r="J8" s="21">
        <v>85944.9</v>
      </c>
      <c r="K8" s="21">
        <f t="shared" ref="K8:K21" si="3">J8/G8*100</f>
        <v>108.74531209668848</v>
      </c>
      <c r="L8" s="21">
        <v>83003.899999999994</v>
      </c>
      <c r="M8" s="21">
        <f t="shared" ref="M8:M21" si="4">L8/J8*100</f>
        <v>96.57804011640016</v>
      </c>
    </row>
    <row r="9" spans="1:13" s="4" customFormat="1" ht="36" customHeight="1">
      <c r="A9" s="26" t="s">
        <v>71</v>
      </c>
      <c r="B9" s="10" t="s">
        <v>57</v>
      </c>
      <c r="C9" s="38">
        <v>451.5</v>
      </c>
      <c r="D9" s="21">
        <v>469.8</v>
      </c>
      <c r="E9" s="21">
        <v>59105.2</v>
      </c>
      <c r="F9" s="21">
        <f t="shared" si="0"/>
        <v>12580.928054491273</v>
      </c>
      <c r="G9" s="21">
        <v>100531.4</v>
      </c>
      <c r="H9" s="21">
        <f t="shared" si="1"/>
        <v>21398.765432098764</v>
      </c>
      <c r="I9" s="21">
        <f t="shared" si="2"/>
        <v>170.08892618585168</v>
      </c>
      <c r="J9" s="21">
        <v>172819.8</v>
      </c>
      <c r="K9" s="21">
        <f t="shared" si="3"/>
        <v>171.90628997507247</v>
      </c>
      <c r="L9" s="21">
        <v>0</v>
      </c>
      <c r="M9" s="21">
        <v>0</v>
      </c>
    </row>
    <row r="10" spans="1:13" s="4" customFormat="1" ht="65.25" customHeight="1">
      <c r="A10" s="31" t="s">
        <v>81</v>
      </c>
      <c r="B10" s="10" t="s">
        <v>58</v>
      </c>
      <c r="C10" s="38">
        <v>260</v>
      </c>
      <c r="D10" s="21">
        <v>325</v>
      </c>
      <c r="E10" s="21">
        <v>125</v>
      </c>
      <c r="F10" s="21">
        <f t="shared" si="0"/>
        <v>38.461538461538467</v>
      </c>
      <c r="G10" s="21">
        <v>118.8</v>
      </c>
      <c r="H10" s="21">
        <f t="shared" si="1"/>
        <v>36.553846153846152</v>
      </c>
      <c r="I10" s="21">
        <f t="shared" si="2"/>
        <v>95.04</v>
      </c>
      <c r="J10" s="21">
        <v>18.8</v>
      </c>
      <c r="K10" s="21">
        <f t="shared" si="3"/>
        <v>15.824915824915825</v>
      </c>
      <c r="L10" s="21">
        <v>18.8</v>
      </c>
      <c r="M10" s="21">
        <f t="shared" si="4"/>
        <v>100</v>
      </c>
    </row>
    <row r="11" spans="1:13" s="4" customFormat="1" ht="82.5" customHeight="1">
      <c r="A11" s="26" t="s">
        <v>82</v>
      </c>
      <c r="B11" s="10" t="s">
        <v>59</v>
      </c>
      <c r="C11" s="38">
        <v>1369.7</v>
      </c>
      <c r="D11" s="32">
        <v>120</v>
      </c>
      <c r="E11" s="21">
        <v>120</v>
      </c>
      <c r="F11" s="21">
        <f t="shared" si="0"/>
        <v>100</v>
      </c>
      <c r="G11" s="21">
        <v>141.9</v>
      </c>
      <c r="H11" s="21">
        <f t="shared" si="1"/>
        <v>118.25000000000001</v>
      </c>
      <c r="I11" s="21">
        <f t="shared" si="2"/>
        <v>118.25000000000001</v>
      </c>
      <c r="J11" s="21">
        <v>50</v>
      </c>
      <c r="K11" s="21">
        <f t="shared" si="3"/>
        <v>35.236081747709655</v>
      </c>
      <c r="L11" s="21">
        <v>50</v>
      </c>
      <c r="M11" s="21">
        <f t="shared" si="4"/>
        <v>100</v>
      </c>
    </row>
    <row r="12" spans="1:13" s="4" customFormat="1" ht="35.25" customHeight="1">
      <c r="A12" s="35" t="s">
        <v>83</v>
      </c>
      <c r="B12" s="10" t="s">
        <v>60</v>
      </c>
      <c r="C12" s="38">
        <v>2071</v>
      </c>
      <c r="D12" s="21">
        <v>2035.5</v>
      </c>
      <c r="E12" s="21">
        <v>1919.1</v>
      </c>
      <c r="F12" s="21">
        <f t="shared" si="0"/>
        <v>94.28150331613854</v>
      </c>
      <c r="G12" s="21">
        <v>2129.5</v>
      </c>
      <c r="H12" s="21">
        <f t="shared" si="1"/>
        <v>104.61802996806682</v>
      </c>
      <c r="I12" s="21">
        <f t="shared" si="2"/>
        <v>110.96347246104945</v>
      </c>
      <c r="J12" s="21">
        <v>2629.5</v>
      </c>
      <c r="K12" s="21">
        <f t="shared" si="3"/>
        <v>123.4796900680911</v>
      </c>
      <c r="L12" s="21">
        <v>2176.6</v>
      </c>
      <c r="M12" s="21">
        <f t="shared" si="4"/>
        <v>82.776193192622173</v>
      </c>
    </row>
    <row r="13" spans="1:13" s="4" customFormat="1" ht="42" customHeight="1">
      <c r="A13" s="35" t="s">
        <v>84</v>
      </c>
      <c r="B13" s="10" t="s">
        <v>61</v>
      </c>
      <c r="C13" s="38">
        <v>20065.3</v>
      </c>
      <c r="D13" s="21">
        <v>33985.5</v>
      </c>
      <c r="E13" s="21">
        <v>38575.800000000003</v>
      </c>
      <c r="F13" s="21">
        <f t="shared" si="0"/>
        <v>113.50664253872975</v>
      </c>
      <c r="G13" s="21">
        <v>23976</v>
      </c>
      <c r="H13" s="21">
        <f t="shared" si="1"/>
        <v>70.547733592267292</v>
      </c>
      <c r="I13" s="21">
        <f t="shared" si="2"/>
        <v>62.152955998320181</v>
      </c>
      <c r="J13" s="21">
        <v>32022.400000000001</v>
      </c>
      <c r="K13" s="21">
        <f t="shared" si="3"/>
        <v>133.56022689356024</v>
      </c>
      <c r="L13" s="21">
        <v>21945.200000000001</v>
      </c>
      <c r="M13" s="21">
        <f t="shared" si="4"/>
        <v>68.530778455081446</v>
      </c>
    </row>
    <row r="14" spans="1:13" s="4" customFormat="1" ht="37.5" customHeight="1">
      <c r="A14" s="36" t="s">
        <v>85</v>
      </c>
      <c r="B14" s="10" t="s">
        <v>62</v>
      </c>
      <c r="C14" s="38">
        <v>738.7</v>
      </c>
      <c r="D14" s="21">
        <v>929.2</v>
      </c>
      <c r="E14" s="21">
        <v>729.2</v>
      </c>
      <c r="F14" s="21">
        <f t="shared" si="0"/>
        <v>78.476108480413259</v>
      </c>
      <c r="G14" s="21">
        <v>1166.2</v>
      </c>
      <c r="H14" s="21">
        <f t="shared" si="1"/>
        <v>125.5058114507103</v>
      </c>
      <c r="I14" s="21">
        <f t="shared" si="2"/>
        <v>159.92868897421832</v>
      </c>
      <c r="J14" s="21">
        <v>0</v>
      </c>
      <c r="K14" s="21">
        <f t="shared" si="3"/>
        <v>0</v>
      </c>
      <c r="L14" s="21">
        <v>0</v>
      </c>
      <c r="M14" s="21">
        <v>0</v>
      </c>
    </row>
    <row r="15" spans="1:13" s="4" customFormat="1" ht="35.25" customHeight="1">
      <c r="A15" s="36" t="s">
        <v>73</v>
      </c>
      <c r="B15" s="10" t="s">
        <v>63</v>
      </c>
      <c r="C15" s="38">
        <v>356</v>
      </c>
      <c r="D15" s="32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s="4" customFormat="1" ht="35.25" customHeight="1">
      <c r="A16" s="36" t="s">
        <v>72</v>
      </c>
      <c r="B16" s="10" t="s">
        <v>64</v>
      </c>
      <c r="C16" s="38">
        <v>30973.1</v>
      </c>
      <c r="D16" s="21">
        <v>50985.1</v>
      </c>
      <c r="E16" s="21">
        <v>51054.6</v>
      </c>
      <c r="F16" s="21">
        <f t="shared" si="0"/>
        <v>100.13631433497237</v>
      </c>
      <c r="G16" s="21">
        <v>98435.7</v>
      </c>
      <c r="H16" s="21">
        <f t="shared" si="1"/>
        <v>193.06758248978625</v>
      </c>
      <c r="I16" s="21">
        <f t="shared" si="2"/>
        <v>192.80476196072439</v>
      </c>
      <c r="J16" s="21">
        <v>92867.8</v>
      </c>
      <c r="K16" s="21">
        <f t="shared" si="3"/>
        <v>94.343617203920942</v>
      </c>
      <c r="L16" s="21">
        <v>105602.2</v>
      </c>
      <c r="M16" s="21">
        <f t="shared" si="4"/>
        <v>113.71239546968917</v>
      </c>
    </row>
    <row r="17" spans="1:13" s="4" customFormat="1" ht="34.5" customHeight="1">
      <c r="A17" s="37" t="s">
        <v>87</v>
      </c>
      <c r="B17" s="10" t="s">
        <v>65</v>
      </c>
      <c r="C17" s="38">
        <v>25980.1</v>
      </c>
      <c r="D17" s="21">
        <v>26044.5</v>
      </c>
      <c r="E17" s="21">
        <v>29239.9</v>
      </c>
      <c r="F17" s="21">
        <f t="shared" si="0"/>
        <v>112.26900113267678</v>
      </c>
      <c r="G17" s="21">
        <v>31338.799999999999</v>
      </c>
      <c r="H17" s="21">
        <f t="shared" si="1"/>
        <v>120.3279003244447</v>
      </c>
      <c r="I17" s="21">
        <f t="shared" si="2"/>
        <v>107.17820512382052</v>
      </c>
      <c r="J17" s="21">
        <v>28185.9</v>
      </c>
      <c r="K17" s="21">
        <f t="shared" si="3"/>
        <v>89.939308461077005</v>
      </c>
      <c r="L17" s="21">
        <v>28252.799999999999</v>
      </c>
      <c r="M17" s="21">
        <f t="shared" si="4"/>
        <v>100.23735271891263</v>
      </c>
    </row>
    <row r="18" spans="1:13" s="4" customFormat="1" ht="33.75" customHeight="1">
      <c r="A18" s="35" t="s">
        <v>86</v>
      </c>
      <c r="B18" s="10" t="s">
        <v>66</v>
      </c>
      <c r="C18" s="38">
        <v>100</v>
      </c>
      <c r="D18" s="21">
        <v>100</v>
      </c>
      <c r="E18" s="21">
        <v>50</v>
      </c>
      <c r="F18" s="21">
        <f t="shared" si="0"/>
        <v>50</v>
      </c>
      <c r="G18" s="21">
        <v>100</v>
      </c>
      <c r="H18" s="21">
        <f t="shared" si="1"/>
        <v>100</v>
      </c>
      <c r="I18" s="21">
        <f t="shared" si="2"/>
        <v>200</v>
      </c>
      <c r="J18" s="21">
        <v>0</v>
      </c>
      <c r="K18" s="21">
        <f t="shared" si="3"/>
        <v>0</v>
      </c>
      <c r="L18" s="21">
        <v>0</v>
      </c>
      <c r="M18" s="21">
        <v>0</v>
      </c>
    </row>
    <row r="19" spans="1:13" s="4" customFormat="1" ht="25.5" customHeight="1">
      <c r="A19" s="7" t="s">
        <v>26</v>
      </c>
      <c r="B19" s="33"/>
      <c r="C19" s="34">
        <f>SUM(C6:C18)</f>
        <v>188078.6</v>
      </c>
      <c r="D19" s="34">
        <f>SUM(D6:D18)</f>
        <v>197308.9</v>
      </c>
      <c r="E19" s="34">
        <f>SUM(E6:E18)</f>
        <v>261135.40000000002</v>
      </c>
      <c r="F19" s="34">
        <f t="shared" si="0"/>
        <v>132.34851544963254</v>
      </c>
      <c r="G19" s="34">
        <f>SUM(G6:G18)</f>
        <v>343070.49999999994</v>
      </c>
      <c r="H19" s="34">
        <f t="shared" si="1"/>
        <v>173.87482267652393</v>
      </c>
      <c r="I19" s="34">
        <f t="shared" si="2"/>
        <v>131.37648131965253</v>
      </c>
      <c r="J19" s="34">
        <f>SUM(J6:J18)</f>
        <v>414539.1</v>
      </c>
      <c r="K19" s="34">
        <f t="shared" si="3"/>
        <v>120.83204472550105</v>
      </c>
      <c r="L19" s="34">
        <f>SUM(L6:L18)</f>
        <v>243309</v>
      </c>
      <c r="M19" s="34">
        <f t="shared" si="4"/>
        <v>58.693860241410277</v>
      </c>
    </row>
    <row r="20" spans="1:13" s="4" customFormat="1" ht="21" customHeight="1">
      <c r="A20" s="5" t="s">
        <v>53</v>
      </c>
      <c r="B20" s="12" t="s">
        <v>67</v>
      </c>
      <c r="C20" s="39">
        <v>2575</v>
      </c>
      <c r="D20" s="21">
        <v>1689.4</v>
      </c>
      <c r="E20" s="21">
        <v>1689.4</v>
      </c>
      <c r="F20" s="21">
        <f t="shared" si="0"/>
        <v>100</v>
      </c>
      <c r="G20" s="21">
        <v>2028.3</v>
      </c>
      <c r="H20" s="21">
        <f t="shared" si="1"/>
        <v>120.06037646501714</v>
      </c>
      <c r="I20" s="21">
        <f t="shared" si="2"/>
        <v>120.06037646501714</v>
      </c>
      <c r="J20" s="21">
        <v>6077.2</v>
      </c>
      <c r="K20" s="21">
        <f t="shared" si="3"/>
        <v>299.62037173988068</v>
      </c>
      <c r="L20" s="21">
        <v>10244.4</v>
      </c>
      <c r="M20" s="21">
        <f t="shared" si="4"/>
        <v>168.571052458369</v>
      </c>
    </row>
    <row r="21" spans="1:13" s="4" customFormat="1" ht="24" customHeight="1">
      <c r="A21" s="7" t="s">
        <v>54</v>
      </c>
      <c r="B21" s="33"/>
      <c r="C21" s="34">
        <f>SUM(C19:C20)</f>
        <v>190653.6</v>
      </c>
      <c r="D21" s="34">
        <f>D19+D20</f>
        <v>198998.3</v>
      </c>
      <c r="E21" s="34">
        <f>E19+E20</f>
        <v>262824.80000000005</v>
      </c>
      <c r="F21" s="34">
        <f t="shared" si="0"/>
        <v>132.07389208852541</v>
      </c>
      <c r="G21" s="34">
        <f>G19+G20</f>
        <v>345098.79999999993</v>
      </c>
      <c r="H21" s="34">
        <f t="shared" si="1"/>
        <v>173.41796387205315</v>
      </c>
      <c r="I21" s="34">
        <f t="shared" si="2"/>
        <v>131.30374302577226</v>
      </c>
      <c r="J21" s="34">
        <f>J19+J20</f>
        <v>420616.3</v>
      </c>
      <c r="K21" s="34">
        <f t="shared" si="3"/>
        <v>121.88286369005053</v>
      </c>
      <c r="L21" s="34">
        <f>L19+L20</f>
        <v>253553.4</v>
      </c>
      <c r="M21" s="34">
        <f t="shared" si="4"/>
        <v>60.281401362714661</v>
      </c>
    </row>
  </sheetData>
  <mergeCells count="3">
    <mergeCell ref="H1:M1"/>
    <mergeCell ref="A2:M2"/>
    <mergeCell ref="L3:M3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разделы</vt:lpstr>
      <vt:lpstr>виды расходов</vt:lpstr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2020-11-24T09:04:41Z</cp:lastPrinted>
  <dcterms:created xsi:type="dcterms:W3CDTF">2006-09-16T00:00:00Z</dcterms:created>
  <dcterms:modified xsi:type="dcterms:W3CDTF">2024-12-10T06:32:58Z</dcterms:modified>
</cp:coreProperties>
</file>